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874BE7D6-62BB-4910-9C6A-487B190883C0}" xr6:coauthVersionLast="45" xr6:coauthVersionMax="46" xr10:uidLastSave="{00000000-0000-0000-0000-000000000000}"/>
  <bookViews>
    <workbookView xWindow="-120" yWindow="-120" windowWidth="21150" windowHeight="12465" tabRatio="723" activeTab="2" xr2:uid="{00000000-000D-0000-FFFF-FFFF00000000}"/>
  </bookViews>
  <sheets>
    <sheet name="QAD Large Loss Data Dec 2021" sheetId="15" r:id="rId1"/>
    <sheet name="QAD Large Loss Dec 2021 BF" sheetId="16" r:id="rId2"/>
    <sheet name="QAD Large Loss Dec 2021 CLI" sheetId="18" r:id="rId3"/>
  </sheets>
  <definedNames>
    <definedName name="_AtRisk_FitDataRange_FIT_BD6AD_79719" hidden="1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16" l="1"/>
  <c r="E64" i="16"/>
  <c r="E62" i="16"/>
  <c r="N64" i="18" l="1"/>
  <c r="N63" i="18"/>
  <c r="L49" i="18" l="1"/>
  <c r="K49" i="18"/>
  <c r="J49" i="18"/>
  <c r="I49" i="18"/>
  <c r="H49" i="18"/>
  <c r="G49" i="18"/>
  <c r="F49" i="18"/>
  <c r="E49" i="18"/>
  <c r="D49" i="18"/>
  <c r="C49" i="18"/>
  <c r="L48" i="18"/>
  <c r="K48" i="18"/>
  <c r="J48" i="18"/>
  <c r="I48" i="18"/>
  <c r="H48" i="18"/>
  <c r="G48" i="18"/>
  <c r="F48" i="18"/>
  <c r="E48" i="18"/>
  <c r="D48" i="18"/>
  <c r="K47" i="18"/>
  <c r="K55" i="18" s="1"/>
  <c r="K56" i="18" s="1"/>
  <c r="J47" i="18"/>
  <c r="I47" i="18"/>
  <c r="I55" i="18" s="1"/>
  <c r="H47" i="18"/>
  <c r="G47" i="18"/>
  <c r="G55" i="18" s="1"/>
  <c r="F47" i="18"/>
  <c r="E47" i="18"/>
  <c r="E55" i="18" s="1"/>
  <c r="D47" i="18"/>
  <c r="C47" i="18"/>
  <c r="C55" i="18" s="1"/>
  <c r="C36" i="18"/>
  <c r="L35" i="18"/>
  <c r="K35" i="18"/>
  <c r="J35" i="18"/>
  <c r="I35" i="18"/>
  <c r="H35" i="18"/>
  <c r="G35" i="18"/>
  <c r="F35" i="18"/>
  <c r="E35" i="18"/>
  <c r="D35" i="18"/>
  <c r="C35" i="18"/>
  <c r="B22" i="18"/>
  <c r="B23" i="18" s="1"/>
  <c r="B24" i="18" s="1"/>
  <c r="B25" i="18" s="1"/>
  <c r="B26" i="18" s="1"/>
  <c r="B27" i="18" s="1"/>
  <c r="B28" i="18" s="1"/>
  <c r="B29" i="18" s="1"/>
  <c r="B30" i="18" s="1"/>
  <c r="D19" i="18"/>
  <c r="D36" i="18" s="1"/>
  <c r="F66" i="16"/>
  <c r="C62" i="16"/>
  <c r="C64" i="16"/>
  <c r="L49" i="16"/>
  <c r="K49" i="16"/>
  <c r="J49" i="16"/>
  <c r="I49" i="16"/>
  <c r="H49" i="16"/>
  <c r="G49" i="16"/>
  <c r="F49" i="16"/>
  <c r="E49" i="16"/>
  <c r="D49" i="16"/>
  <c r="C49" i="16"/>
  <c r="L48" i="16"/>
  <c r="K48" i="16"/>
  <c r="J48" i="16"/>
  <c r="I48" i="16"/>
  <c r="H48" i="16"/>
  <c r="G48" i="16"/>
  <c r="F48" i="16"/>
  <c r="E48" i="16"/>
  <c r="D48" i="16"/>
  <c r="K47" i="16"/>
  <c r="K55" i="16" s="1"/>
  <c r="K56" i="16" s="1"/>
  <c r="J47" i="16"/>
  <c r="J55" i="16" s="1"/>
  <c r="I47" i="16"/>
  <c r="I55" i="16" s="1"/>
  <c r="H47" i="16"/>
  <c r="H55" i="16" s="1"/>
  <c r="G47" i="16"/>
  <c r="G55" i="16" s="1"/>
  <c r="F47" i="16"/>
  <c r="F55" i="16" s="1"/>
  <c r="E47" i="16"/>
  <c r="E55" i="16" s="1"/>
  <c r="D47" i="16"/>
  <c r="D55" i="16" s="1"/>
  <c r="C47" i="16"/>
  <c r="C55" i="16" s="1"/>
  <c r="C36" i="16"/>
  <c r="L35" i="16"/>
  <c r="K35" i="16"/>
  <c r="J35" i="16"/>
  <c r="I35" i="16"/>
  <c r="H35" i="16"/>
  <c r="G35" i="16"/>
  <c r="F35" i="16"/>
  <c r="E35" i="16"/>
  <c r="D35" i="16"/>
  <c r="C35" i="16"/>
  <c r="B22" i="16"/>
  <c r="B23" i="16" s="1"/>
  <c r="B24" i="16" s="1"/>
  <c r="B25" i="16" s="1"/>
  <c r="B26" i="16" s="1"/>
  <c r="B27" i="16" s="1"/>
  <c r="B28" i="16" s="1"/>
  <c r="B29" i="16" s="1"/>
  <c r="B30" i="16" s="1"/>
  <c r="E19" i="16"/>
  <c r="E36" i="16" s="1"/>
  <c r="D19" i="16"/>
  <c r="D36" i="16" s="1"/>
  <c r="D55" i="18" l="1"/>
  <c r="F55" i="18"/>
  <c r="H55" i="18"/>
  <c r="J55" i="18"/>
  <c r="J56" i="18" s="1"/>
  <c r="C37" i="18"/>
  <c r="C40" i="18" s="1"/>
  <c r="J56" i="16"/>
  <c r="I56" i="16" s="1"/>
  <c r="H56" i="16" s="1"/>
  <c r="G56" i="16" s="1"/>
  <c r="F56" i="16" s="1"/>
  <c r="E56" i="16" s="1"/>
  <c r="D56" i="16" s="1"/>
  <c r="C56" i="16" s="1"/>
  <c r="D37" i="18"/>
  <c r="D40" i="18" s="1"/>
  <c r="I56" i="18"/>
  <c r="C51" i="18"/>
  <c r="E51" i="18"/>
  <c r="G51" i="18"/>
  <c r="I51" i="18"/>
  <c r="K51" i="18"/>
  <c r="K52" i="18" s="1"/>
  <c r="E19" i="18"/>
  <c r="D51" i="18"/>
  <c r="F51" i="18"/>
  <c r="H51" i="18"/>
  <c r="J51" i="18"/>
  <c r="D37" i="16"/>
  <c r="D40" i="16" s="1"/>
  <c r="C37" i="16"/>
  <c r="C40" i="16" s="1"/>
  <c r="E37" i="16"/>
  <c r="E40" i="16" s="1"/>
  <c r="F19" i="16"/>
  <c r="C51" i="16"/>
  <c r="E51" i="16"/>
  <c r="G51" i="16"/>
  <c r="I51" i="16"/>
  <c r="K51" i="16"/>
  <c r="K52" i="16" s="1"/>
  <c r="D51" i="16"/>
  <c r="F51" i="16"/>
  <c r="H51" i="16"/>
  <c r="J51" i="16"/>
  <c r="L49" i="15"/>
  <c r="K49" i="15"/>
  <c r="J49" i="15"/>
  <c r="I49" i="15"/>
  <c r="H49" i="15"/>
  <c r="G49" i="15"/>
  <c r="F49" i="15"/>
  <c r="E49" i="15"/>
  <c r="D49" i="15"/>
  <c r="C49" i="15"/>
  <c r="L48" i="15"/>
  <c r="K48" i="15"/>
  <c r="J48" i="15"/>
  <c r="I48" i="15"/>
  <c r="H48" i="15"/>
  <c r="G48" i="15"/>
  <c r="F48" i="15"/>
  <c r="E48" i="15"/>
  <c r="D48" i="15"/>
  <c r="K47" i="15"/>
  <c r="J47" i="15"/>
  <c r="I47" i="15"/>
  <c r="H47" i="15"/>
  <c r="G47" i="15"/>
  <c r="F47" i="15"/>
  <c r="E47" i="15"/>
  <c r="D47" i="15"/>
  <c r="C47" i="15"/>
  <c r="C51" i="15" s="1"/>
  <c r="C36" i="15"/>
  <c r="L35" i="15"/>
  <c r="K35" i="15"/>
  <c r="J35" i="15"/>
  <c r="I35" i="15"/>
  <c r="H35" i="15"/>
  <c r="G35" i="15"/>
  <c r="F35" i="15"/>
  <c r="E35" i="15"/>
  <c r="D35" i="15"/>
  <c r="C35" i="15"/>
  <c r="B22" i="15"/>
  <c r="B23" i="15" s="1"/>
  <c r="B24" i="15" s="1"/>
  <c r="B25" i="15" s="1"/>
  <c r="B26" i="15" s="1"/>
  <c r="B27" i="15" s="1"/>
  <c r="B28" i="15" s="1"/>
  <c r="B29" i="15" s="1"/>
  <c r="B30" i="15" s="1"/>
  <c r="D19" i="15"/>
  <c r="E19" i="15" s="1"/>
  <c r="H56" i="18" l="1"/>
  <c r="G56" i="18" s="1"/>
  <c r="F56" i="18" s="1"/>
  <c r="E56" i="18" s="1"/>
  <c r="D56" i="18" s="1"/>
  <c r="C56" i="18" s="1"/>
  <c r="J52" i="18"/>
  <c r="I52" i="18" s="1"/>
  <c r="L65" i="18"/>
  <c r="N65" i="18" s="1"/>
  <c r="K66" i="18"/>
  <c r="L66" i="18" s="1"/>
  <c r="N66" i="18" s="1"/>
  <c r="E36" i="18"/>
  <c r="E37" i="18" s="1"/>
  <c r="E40" i="18" s="1"/>
  <c r="F19" i="18"/>
  <c r="F36" i="16"/>
  <c r="F37" i="16" s="1"/>
  <c r="F40" i="16" s="1"/>
  <c r="G19" i="16"/>
  <c r="J52" i="16"/>
  <c r="I52" i="16" s="1"/>
  <c r="H52" i="16" s="1"/>
  <c r="G52" i="16" s="1"/>
  <c r="F52" i="16" s="1"/>
  <c r="E52" i="16" s="1"/>
  <c r="G51" i="15"/>
  <c r="K51" i="15"/>
  <c r="K52" i="15" s="1"/>
  <c r="F55" i="15"/>
  <c r="J51" i="15"/>
  <c r="C37" i="15"/>
  <c r="C40" i="15" s="1"/>
  <c r="G55" i="15"/>
  <c r="D55" i="15"/>
  <c r="E55" i="15"/>
  <c r="H55" i="15"/>
  <c r="I55" i="15"/>
  <c r="I51" i="15"/>
  <c r="C55" i="15"/>
  <c r="F19" i="15"/>
  <c r="E36" i="15"/>
  <c r="E37" i="15" s="1"/>
  <c r="E40" i="15" s="1"/>
  <c r="D36" i="15"/>
  <c r="D37" i="15" s="1"/>
  <c r="D40" i="15" s="1"/>
  <c r="D51" i="15"/>
  <c r="J55" i="15"/>
  <c r="E51" i="15"/>
  <c r="K55" i="15"/>
  <c r="K56" i="15" s="1"/>
  <c r="F51" i="15"/>
  <c r="H51" i="15"/>
  <c r="H52" i="18" l="1"/>
  <c r="D52" i="16"/>
  <c r="D62" i="16"/>
  <c r="F36" i="18"/>
  <c r="F37" i="18" s="1"/>
  <c r="F40" i="18" s="1"/>
  <c r="G19" i="18"/>
  <c r="G36" i="16"/>
  <c r="G37" i="16" s="1"/>
  <c r="G40" i="16" s="1"/>
  <c r="H19" i="16"/>
  <c r="J52" i="15"/>
  <c r="I52" i="15" s="1"/>
  <c r="H52" i="15" s="1"/>
  <c r="G52" i="15" s="1"/>
  <c r="F52" i="15" s="1"/>
  <c r="E52" i="15" s="1"/>
  <c r="D52" i="15" s="1"/>
  <c r="C52" i="15" s="1"/>
  <c r="J56" i="15"/>
  <c r="I56" i="15" s="1"/>
  <c r="H56" i="15" s="1"/>
  <c r="G56" i="15" s="1"/>
  <c r="F56" i="15" s="1"/>
  <c r="E56" i="15" s="1"/>
  <c r="D56" i="15" s="1"/>
  <c r="C56" i="15" s="1"/>
  <c r="F36" i="15"/>
  <c r="F37" i="15" s="1"/>
  <c r="F40" i="15" s="1"/>
  <c r="G19" i="15"/>
  <c r="G52" i="18" l="1"/>
  <c r="H67" i="18" s="1"/>
  <c r="I67" i="18" s="1"/>
  <c r="J67" i="18" s="1"/>
  <c r="K67" i="18" s="1"/>
  <c r="L67" i="18" s="1"/>
  <c r="N67" i="18" s="1"/>
  <c r="C52" i="16"/>
  <c r="D64" i="16" s="1"/>
  <c r="G64" i="16" s="1"/>
  <c r="D63" i="16"/>
  <c r="G63" i="16" s="1"/>
  <c r="G62" i="16"/>
  <c r="G36" i="18"/>
  <c r="G37" i="18" s="1"/>
  <c r="G40" i="18" s="1"/>
  <c r="H19" i="18"/>
  <c r="H36" i="16"/>
  <c r="H37" i="16" s="1"/>
  <c r="H40" i="16" s="1"/>
  <c r="I19" i="16"/>
  <c r="H19" i="15"/>
  <c r="G36" i="15"/>
  <c r="G37" i="15" s="1"/>
  <c r="G40" i="15" s="1"/>
  <c r="H68" i="18" l="1"/>
  <c r="I68" i="18" s="1"/>
  <c r="J68" i="18" s="1"/>
  <c r="K68" i="18" s="1"/>
  <c r="L68" i="18" s="1"/>
  <c r="N68" i="18" s="1"/>
  <c r="F52" i="18"/>
  <c r="G69" i="18"/>
  <c r="H69" i="18" s="1"/>
  <c r="I69" i="18" s="1"/>
  <c r="J69" i="18" s="1"/>
  <c r="K69" i="18" s="1"/>
  <c r="L69" i="18" s="1"/>
  <c r="N69" i="18" s="1"/>
  <c r="G66" i="16"/>
  <c r="E66" i="16"/>
  <c r="H36" i="18"/>
  <c r="H37" i="18" s="1"/>
  <c r="H40" i="18" s="1"/>
  <c r="I19" i="18"/>
  <c r="I36" i="16"/>
  <c r="I37" i="16" s="1"/>
  <c r="I40" i="16" s="1"/>
  <c r="J19" i="16"/>
  <c r="H36" i="15"/>
  <c r="H37" i="15" s="1"/>
  <c r="H40" i="15" s="1"/>
  <c r="I19" i="15"/>
  <c r="E52" i="18" l="1"/>
  <c r="I36" i="18"/>
  <c r="I37" i="18" s="1"/>
  <c r="I40" i="18" s="1"/>
  <c r="J19" i="18"/>
  <c r="J36" i="16"/>
  <c r="J37" i="16" s="1"/>
  <c r="J40" i="16" s="1"/>
  <c r="K19" i="16"/>
  <c r="I36" i="15"/>
  <c r="I37" i="15" s="1"/>
  <c r="I40" i="15" s="1"/>
  <c r="J19" i="15"/>
  <c r="D52" i="18" l="1"/>
  <c r="F70" i="18"/>
  <c r="G70" i="18" s="1"/>
  <c r="H70" i="18" s="1"/>
  <c r="I70" i="18" s="1"/>
  <c r="J70" i="18" s="1"/>
  <c r="K70" i="18" s="1"/>
  <c r="L70" i="18" s="1"/>
  <c r="N70" i="18" s="1"/>
  <c r="F71" i="18"/>
  <c r="G71" i="18" s="1"/>
  <c r="H71" i="18" s="1"/>
  <c r="I71" i="18" s="1"/>
  <c r="J71" i="18" s="1"/>
  <c r="K71" i="18" s="1"/>
  <c r="L71" i="18" s="1"/>
  <c r="N71" i="18" s="1"/>
  <c r="J36" i="18"/>
  <c r="J37" i="18" s="1"/>
  <c r="J40" i="18" s="1"/>
  <c r="K19" i="18"/>
  <c r="K36" i="16"/>
  <c r="K37" i="16" s="1"/>
  <c r="K40" i="16" s="1"/>
  <c r="K41" i="16" s="1"/>
  <c r="J41" i="16" s="1"/>
  <c r="I41" i="16" s="1"/>
  <c r="H41" i="16" s="1"/>
  <c r="G41" i="16" s="1"/>
  <c r="F41" i="16" s="1"/>
  <c r="E41" i="16" s="1"/>
  <c r="D41" i="16" s="1"/>
  <c r="C41" i="16" s="1"/>
  <c r="L19" i="16"/>
  <c r="L36" i="16" s="1"/>
  <c r="L37" i="16" s="1"/>
  <c r="K19" i="15"/>
  <c r="J36" i="15"/>
  <c r="J37" i="15" s="1"/>
  <c r="J40" i="15" s="1"/>
  <c r="C52" i="18" l="1"/>
  <c r="D72" i="18" s="1"/>
  <c r="E72" i="18" s="1"/>
  <c r="F72" i="18" s="1"/>
  <c r="G72" i="18" s="1"/>
  <c r="H72" i="18" s="1"/>
  <c r="I72" i="18" s="1"/>
  <c r="J72" i="18" s="1"/>
  <c r="K72" i="18" s="1"/>
  <c r="L72" i="18" s="1"/>
  <c r="N72" i="18" s="1"/>
  <c r="N75" i="18" s="1"/>
  <c r="K36" i="18"/>
  <c r="K37" i="18" s="1"/>
  <c r="K40" i="18" s="1"/>
  <c r="K41" i="18" s="1"/>
  <c r="J41" i="18" s="1"/>
  <c r="I41" i="18" s="1"/>
  <c r="H41" i="18" s="1"/>
  <c r="G41" i="18" s="1"/>
  <c r="F41" i="18" s="1"/>
  <c r="E41" i="18" s="1"/>
  <c r="D41" i="18" s="1"/>
  <c r="C41" i="18" s="1"/>
  <c r="L19" i="18"/>
  <c r="L36" i="18" s="1"/>
  <c r="L37" i="18" s="1"/>
  <c r="K36" i="15"/>
  <c r="K37" i="15" s="1"/>
  <c r="K40" i="15" s="1"/>
  <c r="K41" i="15" s="1"/>
  <c r="J41" i="15" s="1"/>
  <c r="I41" i="15" s="1"/>
  <c r="H41" i="15" s="1"/>
  <c r="G41" i="15" s="1"/>
  <c r="F41" i="15" s="1"/>
  <c r="E41" i="15" s="1"/>
  <c r="D41" i="15" s="1"/>
  <c r="C41" i="15" s="1"/>
  <c r="L19" i="15"/>
  <c r="L36" i="15" s="1"/>
  <c r="L37" i="15" s="1"/>
</calcChain>
</file>

<file path=xl/sharedStrings.xml><?xml version="1.0" encoding="utf-8"?>
<sst xmlns="http://schemas.openxmlformats.org/spreadsheetml/2006/main" count="135" uniqueCount="35">
  <si>
    <t>Last Diagonal</t>
  </si>
  <si>
    <t xml:space="preserve">Sum for Dev Year </t>
  </si>
  <si>
    <t>Sum for Dev Year excl Last Diagonal</t>
  </si>
  <si>
    <t>Development Ratios</t>
  </si>
  <si>
    <t>Raw Reporting Distribution</t>
  </si>
  <si>
    <t>Sum if in NEXT Development Year</t>
  </si>
  <si>
    <t>Sum if in PREV Development Year</t>
  </si>
  <si>
    <t>Raw Claims Incurred Distribution</t>
  </si>
  <si>
    <t>Sum if in THIS Development Year</t>
  </si>
  <si>
    <t>CHAIN LADDER ON REPORTED INCURREDS</t>
  </si>
  <si>
    <t>CHAIN LADDER ON INCURREDS ON REPORTED CLAIMS ONLY</t>
  </si>
  <si>
    <t>Accident Year</t>
  </si>
  <si>
    <t xml:space="preserve"> INDIVIDUAL CLAIM LISTINGS</t>
  </si>
  <si>
    <t>Large Loss 01</t>
  </si>
  <si>
    <t>Large Loss 02</t>
  </si>
  <si>
    <t>Large Loss 03</t>
  </si>
  <si>
    <t>Large Loss 04</t>
  </si>
  <si>
    <t>Large Loss 05</t>
  </si>
  <si>
    <t>Large Loss 06</t>
  </si>
  <si>
    <t>Large Loss 07</t>
  </si>
  <si>
    <t>Large Loss 08</t>
  </si>
  <si>
    <t>Large Loss 09</t>
  </si>
  <si>
    <t>Large Loss 10</t>
  </si>
  <si>
    <t>CLAIM NUMBER DEVELOPMENT PERCENTAGES</t>
  </si>
  <si>
    <t>Gross Incurred at end of Development Year for Individual Large Claims</t>
  </si>
  <si>
    <t>Cumulative Claims Reported by Development Year for Large Claims</t>
  </si>
  <si>
    <t>CLAIM INCURRED DEVELOPMENT PERCENTAGES</t>
  </si>
  <si>
    <t>Assume that target large loss is $20m per year</t>
  </si>
  <si>
    <t>Actual reported</t>
  </si>
  <si>
    <t>Exp reported %</t>
  </si>
  <si>
    <t>BF projected</t>
  </si>
  <si>
    <t>Paid to date</t>
  </si>
  <si>
    <t>OS</t>
  </si>
  <si>
    <t>Assume that no payment on these years to date</t>
  </si>
  <si>
    <t>Outstanding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</si>
</sst>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0.0%"/>
    <numFmt numFmtId="167" formatCode="_-* #,##0.000_-;\-* #,##0.000_-;_-* &quot;-&quot;??_-;_-@_-"/>
    <numFmt numFmtId="168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167" fontId="0" fillId="0" borderId="0" xfId="3" applyNumberFormat="1" applyFont="1" applyBorder="1"/>
    <xf numFmtId="166" fontId="3" fillId="0" borderId="0" xfId="4" applyNumberFormat="1" applyFont="1" applyBorder="1"/>
    <xf numFmtId="0" fontId="4" fillId="0" borderId="4" xfId="0" applyFont="1" applyBorder="1"/>
    <xf numFmtId="166" fontId="4" fillId="0" borderId="0" xfId="4" applyNumberFormat="1" applyFont="1" applyBorder="1"/>
    <xf numFmtId="167" fontId="2" fillId="0" borderId="0" xfId="3" applyNumberFormat="1" applyFont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5" fontId="3" fillId="0" borderId="0" xfId="0" applyNumberFormat="1" applyFont="1"/>
    <xf numFmtId="0" fontId="7" fillId="0" borderId="0" xfId="0" applyFont="1"/>
    <xf numFmtId="0" fontId="0" fillId="0" borderId="0" xfId="0" applyBorder="1"/>
    <xf numFmtId="165" fontId="0" fillId="0" borderId="0" xfId="0" applyNumberFormat="1" applyBorder="1"/>
    <xf numFmtId="0" fontId="4" fillId="0" borderId="6" xfId="0" applyFont="1" applyBorder="1"/>
    <xf numFmtId="0" fontId="7" fillId="0" borderId="7" xfId="0" applyFont="1" applyBorder="1"/>
    <xf numFmtId="166" fontId="4" fillId="0" borderId="7" xfId="4" applyNumberFormat="1" applyFont="1" applyBorder="1"/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/>
    <xf numFmtId="0" fontId="0" fillId="0" borderId="0" xfId="0" applyFont="1"/>
    <xf numFmtId="165" fontId="0" fillId="0" borderId="0" xfId="0" applyNumberFormat="1"/>
    <xf numFmtId="164" fontId="0" fillId="0" borderId="0" xfId="3" applyFont="1"/>
    <xf numFmtId="166" fontId="0" fillId="0" borderId="0" xfId="0" applyNumberFormat="1"/>
    <xf numFmtId="168" fontId="0" fillId="0" borderId="0" xfId="0" applyNumberFormat="1"/>
    <xf numFmtId="0" fontId="0" fillId="0" borderId="0" xfId="0" applyAlignment="1">
      <alignment horizontal="right"/>
    </xf>
    <xf numFmtId="165" fontId="4" fillId="0" borderId="0" xfId="0" applyNumberFormat="1" applyFont="1"/>
    <xf numFmtId="165" fontId="0" fillId="0" borderId="0" xfId="3" applyNumberFormat="1" applyFont="1"/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5">
    <cellStyle name="Comma" xfId="3" builtinId="3"/>
    <cellStyle name="Comma 2" xfId="2" xr:uid="{00000000-0005-0000-0000-000000000000}"/>
    <cellStyle name="Normal" xfId="0" builtinId="0"/>
    <cellStyle name="Normal 2" xfId="1" xr:uid="{00000000-0005-0000-0000-000002000000}"/>
    <cellStyle name="Percent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99F8-C1AA-42E8-997F-425BB40461CB}">
  <dimension ref="A1:M59"/>
  <sheetViews>
    <sheetView workbookViewId="0">
      <selection activeCell="J20" sqref="J20"/>
    </sheetView>
  </sheetViews>
  <sheetFormatPr defaultRowHeight="15" x14ac:dyDescent="0.25"/>
  <cols>
    <col min="1" max="1" width="41.85546875" customWidth="1"/>
    <col min="2" max="2" width="14.140625" customWidth="1"/>
    <col min="3" max="12" width="14.42578125" customWidth="1"/>
    <col min="13" max="13" width="5.5703125" customWidth="1"/>
    <col min="14" max="14" width="14.28515625" customWidth="1"/>
  </cols>
  <sheetData>
    <row r="1" spans="1:13" ht="32.25" x14ac:dyDescent="0.3">
      <c r="A1" s="28" t="s">
        <v>12</v>
      </c>
      <c r="B1" s="29" t="s">
        <v>11</v>
      </c>
      <c r="C1" s="41" t="s">
        <v>24</v>
      </c>
      <c r="D1" s="41"/>
      <c r="E1" s="41"/>
      <c r="F1" s="41"/>
      <c r="G1" s="41"/>
      <c r="H1" s="41"/>
      <c r="I1" s="41"/>
      <c r="J1" s="41"/>
      <c r="K1" s="41"/>
      <c r="L1" s="41"/>
      <c r="M1" s="11"/>
    </row>
    <row r="2" spans="1:13" x14ac:dyDescent="0.25">
      <c r="A2" s="19"/>
      <c r="B2" s="18"/>
      <c r="M2" s="5"/>
    </row>
    <row r="3" spans="1:13" x14ac:dyDescent="0.25">
      <c r="A3" s="19"/>
      <c r="B3" s="18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5"/>
    </row>
    <row r="4" spans="1:13" x14ac:dyDescent="0.25">
      <c r="A4" s="19"/>
      <c r="B4" s="18"/>
      <c r="M4" s="5"/>
    </row>
    <row r="5" spans="1:13" ht="15.75" x14ac:dyDescent="0.25">
      <c r="A5" s="27" t="s">
        <v>13</v>
      </c>
      <c r="B5" s="30">
        <v>2012</v>
      </c>
      <c r="C5" s="20">
        <v>8500000</v>
      </c>
      <c r="D5" s="20">
        <v>13800000</v>
      </c>
      <c r="E5" s="20">
        <v>16300000</v>
      </c>
      <c r="F5" s="20">
        <v>21800000</v>
      </c>
      <c r="G5" s="20">
        <v>22400000</v>
      </c>
      <c r="H5" s="20">
        <v>19500000</v>
      </c>
      <c r="I5" s="20">
        <v>16900000</v>
      </c>
      <c r="J5" s="20">
        <v>16900000</v>
      </c>
      <c r="K5" s="20">
        <v>16900000</v>
      </c>
      <c r="L5" s="20">
        <v>16900000</v>
      </c>
      <c r="M5" s="5"/>
    </row>
    <row r="6" spans="1:13" ht="15.75" x14ac:dyDescent="0.25">
      <c r="A6" s="27" t="s">
        <v>14</v>
      </c>
      <c r="B6" s="30">
        <v>2012</v>
      </c>
      <c r="C6" s="20">
        <v>0</v>
      </c>
      <c r="D6" s="20">
        <v>0</v>
      </c>
      <c r="E6" s="20">
        <v>0</v>
      </c>
      <c r="F6" s="20">
        <v>0</v>
      </c>
      <c r="G6" s="20">
        <v>9900000</v>
      </c>
      <c r="H6" s="20">
        <v>7400000</v>
      </c>
      <c r="I6" s="20">
        <v>5000000</v>
      </c>
      <c r="J6" s="20">
        <v>6500000</v>
      </c>
      <c r="K6" s="20">
        <v>6800000</v>
      </c>
      <c r="L6" s="20">
        <v>6800000</v>
      </c>
      <c r="M6" s="5"/>
    </row>
    <row r="7" spans="1:13" ht="15.75" x14ac:dyDescent="0.25">
      <c r="A7" s="27" t="s">
        <v>15</v>
      </c>
      <c r="B7" s="30">
        <v>2013</v>
      </c>
      <c r="C7" s="20">
        <v>0</v>
      </c>
      <c r="D7" s="20">
        <v>0</v>
      </c>
      <c r="E7" s="20">
        <v>31400000</v>
      </c>
      <c r="F7" s="20">
        <v>21800000</v>
      </c>
      <c r="G7" s="20">
        <v>22300000</v>
      </c>
      <c r="H7" s="20">
        <v>22300000</v>
      </c>
      <c r="I7" s="20">
        <v>25000000</v>
      </c>
      <c r="J7" s="20">
        <v>22500000</v>
      </c>
      <c r="K7" s="20">
        <v>22500000</v>
      </c>
      <c r="L7" s="1"/>
      <c r="M7" s="5"/>
    </row>
    <row r="8" spans="1:13" ht="15.75" x14ac:dyDescent="0.25">
      <c r="A8" s="27" t="s">
        <v>16</v>
      </c>
      <c r="B8" s="30">
        <v>2014</v>
      </c>
      <c r="C8" s="20">
        <v>0</v>
      </c>
      <c r="D8" s="20">
        <v>4100000</v>
      </c>
      <c r="E8" s="20">
        <v>8900000</v>
      </c>
      <c r="F8" s="20">
        <v>9000000</v>
      </c>
      <c r="G8" s="20">
        <v>4100000</v>
      </c>
      <c r="H8" s="20">
        <v>8900000</v>
      </c>
      <c r="I8" s="20">
        <v>9000000</v>
      </c>
      <c r="J8" s="20">
        <v>10700000</v>
      </c>
      <c r="K8" s="1"/>
      <c r="L8" s="1"/>
      <c r="M8" s="5"/>
    </row>
    <row r="9" spans="1:13" ht="15.75" x14ac:dyDescent="0.25">
      <c r="A9" s="27" t="s">
        <v>17</v>
      </c>
      <c r="B9" s="30">
        <v>2017</v>
      </c>
      <c r="C9" s="20">
        <v>0</v>
      </c>
      <c r="D9" s="20">
        <v>0</v>
      </c>
      <c r="E9" s="20">
        <v>22500000</v>
      </c>
      <c r="F9" s="20">
        <v>16500000</v>
      </c>
      <c r="G9" s="20">
        <v>17400000</v>
      </c>
      <c r="H9" s="20"/>
      <c r="I9" s="20"/>
      <c r="J9" s="1"/>
      <c r="K9" s="1"/>
      <c r="L9" s="1"/>
      <c r="M9" s="5"/>
    </row>
    <row r="10" spans="1:13" ht="15.75" x14ac:dyDescent="0.25">
      <c r="A10" s="27" t="s">
        <v>18</v>
      </c>
      <c r="B10" s="30">
        <v>2017</v>
      </c>
      <c r="C10" s="20">
        <v>0</v>
      </c>
      <c r="D10" s="20">
        <v>0</v>
      </c>
      <c r="E10" s="20">
        <v>0</v>
      </c>
      <c r="F10" s="20">
        <v>4700000</v>
      </c>
      <c r="G10" s="20">
        <v>5900000</v>
      </c>
      <c r="H10" s="20"/>
      <c r="I10" s="20"/>
      <c r="J10" s="1"/>
      <c r="K10" s="1"/>
      <c r="L10" s="1"/>
      <c r="M10" s="5"/>
    </row>
    <row r="11" spans="1:13" ht="15.75" x14ac:dyDescent="0.25">
      <c r="A11" s="27" t="s">
        <v>19</v>
      </c>
      <c r="B11" s="30">
        <v>2018</v>
      </c>
      <c r="C11" s="20">
        <v>0</v>
      </c>
      <c r="D11" s="20">
        <v>15500000</v>
      </c>
      <c r="E11" s="20">
        <v>19600000</v>
      </c>
      <c r="F11" s="20">
        <v>17300000</v>
      </c>
      <c r="G11" s="20"/>
      <c r="H11" s="20"/>
      <c r="I11" s="20"/>
      <c r="J11" s="1"/>
      <c r="K11" s="1"/>
      <c r="L11" s="1"/>
      <c r="M11" s="5"/>
    </row>
    <row r="12" spans="1:13" ht="15.75" x14ac:dyDescent="0.25">
      <c r="A12" s="27" t="s">
        <v>20</v>
      </c>
      <c r="B12" s="30">
        <v>2019</v>
      </c>
      <c r="C12" s="20">
        <v>4800000</v>
      </c>
      <c r="D12" s="20">
        <v>6700000</v>
      </c>
      <c r="E12" s="20">
        <v>9000000</v>
      </c>
      <c r="F12" s="20"/>
      <c r="G12" s="20"/>
      <c r="H12" s="20"/>
      <c r="I12" s="20"/>
      <c r="J12" s="1"/>
      <c r="K12" s="1"/>
      <c r="L12" s="1"/>
      <c r="M12" s="5"/>
    </row>
    <row r="13" spans="1:13" ht="15.75" x14ac:dyDescent="0.25">
      <c r="A13" s="27" t="s">
        <v>21</v>
      </c>
      <c r="B13" s="30">
        <v>2019</v>
      </c>
      <c r="C13" s="20">
        <v>0</v>
      </c>
      <c r="D13" s="20">
        <v>0</v>
      </c>
      <c r="E13" s="20">
        <v>7200000</v>
      </c>
      <c r="F13" s="20"/>
      <c r="G13" s="20"/>
      <c r="H13" s="20"/>
      <c r="I13" s="20"/>
      <c r="J13" s="1"/>
      <c r="K13" s="1"/>
      <c r="L13" s="1"/>
      <c r="M13" s="5"/>
    </row>
    <row r="14" spans="1:13" ht="15.75" x14ac:dyDescent="0.25">
      <c r="A14" s="27" t="s">
        <v>22</v>
      </c>
      <c r="B14" s="30">
        <v>2021</v>
      </c>
      <c r="C14" s="20">
        <v>6500000</v>
      </c>
      <c r="D14" s="20"/>
      <c r="E14" s="20"/>
      <c r="F14" s="20"/>
      <c r="G14" s="20"/>
      <c r="H14" s="20"/>
      <c r="I14" s="20"/>
      <c r="J14" s="20"/>
      <c r="K14" s="20"/>
      <c r="L14" s="1"/>
      <c r="M14" s="5"/>
    </row>
    <row r="15" spans="1:13" ht="15.75" thickBot="1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</row>
    <row r="16" spans="1:13" ht="15.75" thickBot="1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18.75" x14ac:dyDescent="0.3">
      <c r="A17" s="10"/>
      <c r="B17" s="3"/>
      <c r="C17" s="41" t="s">
        <v>25</v>
      </c>
      <c r="D17" s="41"/>
      <c r="E17" s="41"/>
      <c r="F17" s="41"/>
      <c r="G17" s="41"/>
      <c r="H17" s="41"/>
      <c r="I17" s="41"/>
      <c r="J17" s="41"/>
      <c r="K17" s="41"/>
      <c r="L17" s="41"/>
      <c r="M17" s="11"/>
    </row>
    <row r="18" spans="1:13" x14ac:dyDescent="0.25">
      <c r="A18" s="4"/>
      <c r="B18" s="18"/>
      <c r="M18" s="5"/>
    </row>
    <row r="19" spans="1:13" x14ac:dyDescent="0.25">
      <c r="A19" s="4"/>
      <c r="B19" s="18"/>
      <c r="C19" s="2">
        <v>1</v>
      </c>
      <c r="D19" s="2">
        <f>C19+1</f>
        <v>2</v>
      </c>
      <c r="E19" s="2">
        <f t="shared" ref="E19:L19" si="0">D19+1</f>
        <v>3</v>
      </c>
      <c r="F19" s="2">
        <f t="shared" si="0"/>
        <v>4</v>
      </c>
      <c r="G19" s="2">
        <f t="shared" si="0"/>
        <v>5</v>
      </c>
      <c r="H19" s="2">
        <f t="shared" si="0"/>
        <v>6</v>
      </c>
      <c r="I19" s="2">
        <f t="shared" si="0"/>
        <v>7</v>
      </c>
      <c r="J19" s="2">
        <f t="shared" si="0"/>
        <v>8</v>
      </c>
      <c r="K19" s="2">
        <f t="shared" si="0"/>
        <v>9</v>
      </c>
      <c r="L19" s="2">
        <f t="shared" si="0"/>
        <v>10</v>
      </c>
      <c r="M19" s="5"/>
    </row>
    <row r="20" spans="1:13" x14ac:dyDescent="0.25">
      <c r="A20" s="4"/>
      <c r="B20" s="18"/>
      <c r="C20" s="2"/>
      <c r="D20" s="2"/>
      <c r="E20" s="2"/>
      <c r="F20" s="2"/>
      <c r="G20" s="2"/>
      <c r="H20" s="2"/>
      <c r="I20" s="2"/>
      <c r="J20" s="2"/>
      <c r="K20" s="2"/>
      <c r="L20" s="2"/>
      <c r="M20" s="5"/>
    </row>
    <row r="21" spans="1:13" ht="15.75" x14ac:dyDescent="0.25">
      <c r="A21" s="27" t="s">
        <v>11</v>
      </c>
      <c r="B21" s="30">
        <v>2012</v>
      </c>
      <c r="C21" s="2">
        <v>1</v>
      </c>
      <c r="D21" s="2">
        <v>1</v>
      </c>
      <c r="E21" s="2">
        <v>1</v>
      </c>
      <c r="F21" s="2">
        <v>1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5"/>
    </row>
    <row r="22" spans="1:13" ht="15.75" x14ac:dyDescent="0.25">
      <c r="A22" s="27" t="s">
        <v>11</v>
      </c>
      <c r="B22" s="30">
        <f>B21+1</f>
        <v>2013</v>
      </c>
      <c r="C22" s="2">
        <v>0</v>
      </c>
      <c r="D22" s="2">
        <v>0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/>
      <c r="M22" s="5"/>
    </row>
    <row r="23" spans="1:13" ht="15.75" x14ac:dyDescent="0.25">
      <c r="A23" s="27" t="s">
        <v>11</v>
      </c>
      <c r="B23" s="30">
        <f t="shared" ref="B23:B30" si="1">B22+1</f>
        <v>2014</v>
      </c>
      <c r="C23" s="2">
        <v>0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/>
      <c r="M23" s="5"/>
    </row>
    <row r="24" spans="1:13" ht="15.75" x14ac:dyDescent="0.25">
      <c r="A24" s="27" t="s">
        <v>11</v>
      </c>
      <c r="B24" s="30">
        <f t="shared" si="1"/>
        <v>2015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/>
      <c r="K24" s="2"/>
      <c r="L24" s="2"/>
      <c r="M24" s="5"/>
    </row>
    <row r="25" spans="1:13" ht="15.75" x14ac:dyDescent="0.25">
      <c r="A25" s="27" t="s">
        <v>11</v>
      </c>
      <c r="B25" s="30">
        <f t="shared" si="1"/>
        <v>2016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/>
      <c r="K25" s="2"/>
      <c r="L25" s="2"/>
      <c r="M25" s="5"/>
    </row>
    <row r="26" spans="1:13" ht="15.75" x14ac:dyDescent="0.25">
      <c r="A26" s="27" t="s">
        <v>11</v>
      </c>
      <c r="B26" s="30">
        <f t="shared" si="1"/>
        <v>2017</v>
      </c>
      <c r="C26" s="2">
        <v>0</v>
      </c>
      <c r="D26" s="2">
        <v>0</v>
      </c>
      <c r="E26" s="2">
        <v>0</v>
      </c>
      <c r="F26" s="2">
        <v>1</v>
      </c>
      <c r="G26" s="2">
        <v>1</v>
      </c>
      <c r="H26" s="2"/>
      <c r="I26" s="2"/>
      <c r="J26" s="2"/>
      <c r="K26" s="2"/>
      <c r="L26" s="2"/>
      <c r="M26" s="5"/>
    </row>
    <row r="27" spans="1:13" ht="15.75" x14ac:dyDescent="0.25">
      <c r="A27" s="27" t="s">
        <v>11</v>
      </c>
      <c r="B27" s="30">
        <f t="shared" si="1"/>
        <v>2018</v>
      </c>
      <c r="C27" s="2">
        <v>0</v>
      </c>
      <c r="D27" s="2">
        <v>1</v>
      </c>
      <c r="E27" s="2">
        <v>1</v>
      </c>
      <c r="F27" s="2">
        <v>1</v>
      </c>
      <c r="G27" s="2"/>
      <c r="H27" s="2"/>
      <c r="I27" s="2"/>
      <c r="J27" s="2"/>
      <c r="K27" s="2"/>
      <c r="L27" s="2"/>
      <c r="M27" s="5"/>
    </row>
    <row r="28" spans="1:13" ht="15.75" x14ac:dyDescent="0.25">
      <c r="A28" s="27" t="s">
        <v>11</v>
      </c>
      <c r="B28" s="30">
        <f>B27+1</f>
        <v>2019</v>
      </c>
      <c r="C28" s="2">
        <v>1</v>
      </c>
      <c r="D28" s="2">
        <v>1</v>
      </c>
      <c r="E28" s="2">
        <v>2</v>
      </c>
      <c r="F28" s="2"/>
      <c r="G28" s="2"/>
      <c r="H28" s="2"/>
      <c r="I28" s="2"/>
      <c r="J28" s="2"/>
      <c r="K28" s="2"/>
      <c r="L28" s="2"/>
      <c r="M28" s="5"/>
    </row>
    <row r="29" spans="1:13" ht="15.75" x14ac:dyDescent="0.25">
      <c r="A29" s="27" t="s">
        <v>11</v>
      </c>
      <c r="B29" s="30">
        <f t="shared" si="1"/>
        <v>2020</v>
      </c>
      <c r="C29" s="2">
        <v>0</v>
      </c>
      <c r="D29" s="2">
        <v>0</v>
      </c>
      <c r="E29" s="2"/>
      <c r="F29" s="2"/>
      <c r="G29" s="2"/>
      <c r="H29" s="2"/>
      <c r="I29" s="2"/>
      <c r="J29" s="2"/>
      <c r="K29" s="2"/>
      <c r="L29" s="2"/>
      <c r="M29" s="5"/>
    </row>
    <row r="30" spans="1:13" ht="15.75" x14ac:dyDescent="0.25">
      <c r="A30" s="27" t="s">
        <v>11</v>
      </c>
      <c r="B30" s="30">
        <f t="shared" si="1"/>
        <v>2021</v>
      </c>
      <c r="C30" s="2">
        <v>1</v>
      </c>
      <c r="D30" s="2"/>
      <c r="E30" s="2"/>
      <c r="F30" s="2"/>
      <c r="G30" s="2"/>
      <c r="H30" s="2"/>
      <c r="I30" s="2"/>
      <c r="J30" s="2"/>
      <c r="K30" s="2"/>
      <c r="L30" s="2"/>
      <c r="M30" s="5"/>
    </row>
    <row r="31" spans="1:13" ht="15.75" thickBot="1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spans="1:13" x14ac:dyDescent="0.25">
      <c r="A32" s="10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1"/>
    </row>
    <row r="33" spans="1:13" ht="18.75" x14ac:dyDescent="0.3">
      <c r="A33" s="4"/>
      <c r="B33" s="40" t="s">
        <v>23</v>
      </c>
      <c r="C33" s="40"/>
      <c r="D33" s="40"/>
      <c r="E33" s="40"/>
      <c r="F33" s="40"/>
      <c r="G33" s="40"/>
      <c r="H33" s="40"/>
      <c r="I33" s="40"/>
      <c r="J33" s="40"/>
      <c r="K33" s="40"/>
      <c r="L33" s="22"/>
      <c r="M33" s="5"/>
    </row>
    <row r="34" spans="1:13" x14ac:dyDescent="0.25">
      <c r="A34" s="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5"/>
    </row>
    <row r="35" spans="1:13" x14ac:dyDescent="0.25">
      <c r="A35" s="6" t="s">
        <v>1</v>
      </c>
      <c r="C35" s="18">
        <f t="shared" ref="C35:L35" si="2">SUM(C21:C30)</f>
        <v>3</v>
      </c>
      <c r="D35" s="18">
        <f t="shared" si="2"/>
        <v>4</v>
      </c>
      <c r="E35" s="18">
        <f t="shared" si="2"/>
        <v>6</v>
      </c>
      <c r="F35" s="18">
        <f t="shared" si="2"/>
        <v>5</v>
      </c>
      <c r="G35" s="18">
        <f t="shared" si="2"/>
        <v>5</v>
      </c>
      <c r="H35" s="18">
        <f t="shared" si="2"/>
        <v>4</v>
      </c>
      <c r="I35" s="18">
        <f t="shared" si="2"/>
        <v>4</v>
      </c>
      <c r="J35" s="18">
        <f t="shared" si="2"/>
        <v>4</v>
      </c>
      <c r="K35" s="18">
        <f t="shared" si="2"/>
        <v>3</v>
      </c>
      <c r="L35" s="18">
        <f t="shared" si="2"/>
        <v>2</v>
      </c>
      <c r="M35" s="5"/>
    </row>
    <row r="36" spans="1:13" x14ac:dyDescent="0.25">
      <c r="A36" s="6" t="s">
        <v>0</v>
      </c>
      <c r="C36" s="18">
        <f ca="1">OFFSET(C31,-C19,0)</f>
        <v>1</v>
      </c>
      <c r="D36" s="18">
        <f t="shared" ref="D36:L36" ca="1" si="3">OFFSET(D31,-D19,0)</f>
        <v>0</v>
      </c>
      <c r="E36" s="18">
        <f t="shared" ca="1" si="3"/>
        <v>2</v>
      </c>
      <c r="F36" s="18">
        <f t="shared" ca="1" si="3"/>
        <v>1</v>
      </c>
      <c r="G36" s="18">
        <f t="shared" ca="1" si="3"/>
        <v>1</v>
      </c>
      <c r="H36" s="18">
        <f t="shared" ca="1" si="3"/>
        <v>0</v>
      </c>
      <c r="I36" s="18">
        <f t="shared" ca="1" si="3"/>
        <v>0</v>
      </c>
      <c r="J36" s="18">
        <f t="shared" ca="1" si="3"/>
        <v>1</v>
      </c>
      <c r="K36" s="18">
        <f t="shared" ca="1" si="3"/>
        <v>1</v>
      </c>
      <c r="L36" s="18">
        <f t="shared" ca="1" si="3"/>
        <v>2</v>
      </c>
      <c r="M36" s="5"/>
    </row>
    <row r="37" spans="1:13" x14ac:dyDescent="0.25">
      <c r="A37" s="6" t="s">
        <v>2</v>
      </c>
      <c r="C37" s="18">
        <f t="shared" ref="C37:L37" ca="1" si="4">C35-C36</f>
        <v>2</v>
      </c>
      <c r="D37" s="18">
        <f t="shared" ca="1" si="4"/>
        <v>4</v>
      </c>
      <c r="E37" s="18">
        <f t="shared" ca="1" si="4"/>
        <v>4</v>
      </c>
      <c r="F37" s="18">
        <f t="shared" ca="1" si="4"/>
        <v>4</v>
      </c>
      <c r="G37" s="18">
        <f t="shared" ca="1" si="4"/>
        <v>4</v>
      </c>
      <c r="H37" s="18">
        <f t="shared" ca="1" si="4"/>
        <v>4</v>
      </c>
      <c r="I37" s="18">
        <f t="shared" ca="1" si="4"/>
        <v>4</v>
      </c>
      <c r="J37" s="18">
        <f t="shared" ca="1" si="4"/>
        <v>3</v>
      </c>
      <c r="K37" s="18">
        <f t="shared" ca="1" si="4"/>
        <v>2</v>
      </c>
      <c r="L37" s="18">
        <f t="shared" ca="1" si="4"/>
        <v>0</v>
      </c>
      <c r="M37" s="5"/>
    </row>
    <row r="38" spans="1:13" x14ac:dyDescent="0.25">
      <c r="A38" s="4"/>
      <c r="M38" s="5"/>
    </row>
    <row r="39" spans="1:13" x14ac:dyDescent="0.25">
      <c r="A39" s="4"/>
      <c r="M39" s="5"/>
    </row>
    <row r="40" spans="1:13" x14ac:dyDescent="0.25">
      <c r="A40" s="6" t="s">
        <v>3</v>
      </c>
      <c r="C40" s="13">
        <f t="shared" ref="C40:K40" ca="1" si="5">C37/D35</f>
        <v>0.5</v>
      </c>
      <c r="D40" s="13">
        <f t="shared" ca="1" si="5"/>
        <v>0.66666666666666663</v>
      </c>
      <c r="E40" s="13">
        <f t="shared" ca="1" si="5"/>
        <v>0.8</v>
      </c>
      <c r="F40" s="13">
        <f t="shared" ca="1" si="5"/>
        <v>0.8</v>
      </c>
      <c r="G40" s="13">
        <f t="shared" ca="1" si="5"/>
        <v>1</v>
      </c>
      <c r="H40" s="13">
        <f t="shared" ca="1" si="5"/>
        <v>1</v>
      </c>
      <c r="I40" s="13">
        <f t="shared" ca="1" si="5"/>
        <v>1</v>
      </c>
      <c r="J40" s="13">
        <f t="shared" ca="1" si="5"/>
        <v>1</v>
      </c>
      <c r="K40" s="13">
        <f t="shared" ca="1" si="5"/>
        <v>1</v>
      </c>
      <c r="L40" s="13">
        <v>1</v>
      </c>
      <c r="M40" s="5"/>
    </row>
    <row r="41" spans="1:13" x14ac:dyDescent="0.25">
      <c r="A41" s="6" t="s">
        <v>4</v>
      </c>
      <c r="C41" s="14">
        <f t="shared" ref="C41:K41" ca="1" si="6">C40*D41</f>
        <v>0.21333333333333337</v>
      </c>
      <c r="D41" s="14">
        <f t="shared" ca="1" si="6"/>
        <v>0.42666666666666675</v>
      </c>
      <c r="E41" s="14">
        <f t="shared" ca="1" si="6"/>
        <v>0.64000000000000012</v>
      </c>
      <c r="F41" s="14">
        <f t="shared" ca="1" si="6"/>
        <v>0.8</v>
      </c>
      <c r="G41" s="14">
        <f t="shared" ca="1" si="6"/>
        <v>1</v>
      </c>
      <c r="H41" s="14">
        <f t="shared" ca="1" si="6"/>
        <v>1</v>
      </c>
      <c r="I41" s="14">
        <f t="shared" ca="1" si="6"/>
        <v>1</v>
      </c>
      <c r="J41" s="14">
        <f t="shared" ca="1" si="6"/>
        <v>1</v>
      </c>
      <c r="K41" s="14">
        <f t="shared" ca="1" si="6"/>
        <v>1</v>
      </c>
      <c r="L41" s="14">
        <v>1</v>
      </c>
      <c r="M41" s="5"/>
    </row>
    <row r="42" spans="1:13" x14ac:dyDescent="0.25">
      <c r="A42" s="15"/>
      <c r="B42" s="2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5"/>
    </row>
    <row r="43" spans="1:13" ht="15.75" thickBot="1" x14ac:dyDescent="0.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9"/>
    </row>
    <row r="44" spans="1:13" x14ac:dyDescent="0.25">
      <c r="A44" s="10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1"/>
    </row>
    <row r="45" spans="1:13" ht="18.75" x14ac:dyDescent="0.3">
      <c r="A45" s="4"/>
      <c r="B45" s="40" t="s">
        <v>26</v>
      </c>
      <c r="C45" s="40"/>
      <c r="D45" s="40"/>
      <c r="E45" s="40"/>
      <c r="F45" s="40"/>
      <c r="G45" s="40"/>
      <c r="H45" s="40"/>
      <c r="I45" s="40"/>
      <c r="J45" s="40"/>
      <c r="K45" s="40"/>
      <c r="L45" s="22"/>
      <c r="M45" s="5"/>
    </row>
    <row r="46" spans="1:13" x14ac:dyDescent="0.25">
      <c r="A46" s="4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5"/>
    </row>
    <row r="47" spans="1:13" x14ac:dyDescent="0.25">
      <c r="A47" s="6" t="s">
        <v>5</v>
      </c>
      <c r="B47" s="22"/>
      <c r="C47" s="23">
        <f t="shared" ref="C47:K47" si="7">SUMIFS(C$5:C$14,C$5:C$14,"&gt;0",D$5:D$14,"&gt;0")</f>
        <v>13300000</v>
      </c>
      <c r="D47" s="23">
        <f t="shared" si="7"/>
        <v>40100000</v>
      </c>
      <c r="E47" s="23">
        <f t="shared" si="7"/>
        <v>98700000</v>
      </c>
      <c r="F47" s="23">
        <f t="shared" si="7"/>
        <v>73800000</v>
      </c>
      <c r="G47" s="23">
        <f t="shared" si="7"/>
        <v>58700000</v>
      </c>
      <c r="H47" s="23">
        <f t="shared" si="7"/>
        <v>58100000</v>
      </c>
      <c r="I47" s="23">
        <f t="shared" si="7"/>
        <v>55900000</v>
      </c>
      <c r="J47" s="23">
        <f t="shared" si="7"/>
        <v>45900000</v>
      </c>
      <c r="K47" s="23">
        <f t="shared" si="7"/>
        <v>23700000</v>
      </c>
      <c r="L47" s="23"/>
      <c r="M47" s="5"/>
    </row>
    <row r="48" spans="1:13" x14ac:dyDescent="0.25">
      <c r="A48" s="6" t="s">
        <v>6</v>
      </c>
      <c r="B48" s="22"/>
      <c r="C48" s="23"/>
      <c r="D48" s="23">
        <f t="shared" ref="D48:L48" si="8">SUMIF(C$5:C$14,"&gt;0",D$5:D$14)</f>
        <v>20500000</v>
      </c>
      <c r="E48" s="23">
        <f t="shared" si="8"/>
        <v>53800000</v>
      </c>
      <c r="F48" s="23">
        <f t="shared" si="8"/>
        <v>86400000</v>
      </c>
      <c r="G48" s="23">
        <f t="shared" si="8"/>
        <v>72100000</v>
      </c>
      <c r="H48" s="23">
        <f t="shared" si="8"/>
        <v>58100000</v>
      </c>
      <c r="I48" s="23">
        <f t="shared" si="8"/>
        <v>55900000</v>
      </c>
      <c r="J48" s="23">
        <f t="shared" si="8"/>
        <v>56600000</v>
      </c>
      <c r="K48" s="23">
        <f t="shared" si="8"/>
        <v>46200000</v>
      </c>
      <c r="L48" s="23">
        <f t="shared" si="8"/>
        <v>23700000</v>
      </c>
      <c r="M48" s="5"/>
    </row>
    <row r="49" spans="1:13" x14ac:dyDescent="0.25">
      <c r="A49" s="6" t="s">
        <v>8</v>
      </c>
      <c r="B49" s="22"/>
      <c r="C49" s="23">
        <f t="shared" ref="C49:L49" si="9">SUM(C5:C14)</f>
        <v>19800000</v>
      </c>
      <c r="D49" s="23">
        <f t="shared" si="9"/>
        <v>40100000</v>
      </c>
      <c r="E49" s="23">
        <f t="shared" si="9"/>
        <v>114900000</v>
      </c>
      <c r="F49" s="23">
        <f t="shared" si="9"/>
        <v>91100000</v>
      </c>
      <c r="G49" s="23">
        <f t="shared" si="9"/>
        <v>82000000</v>
      </c>
      <c r="H49" s="23">
        <f t="shared" si="9"/>
        <v>58100000</v>
      </c>
      <c r="I49" s="23">
        <f t="shared" si="9"/>
        <v>55900000</v>
      </c>
      <c r="J49" s="23">
        <f t="shared" si="9"/>
        <v>56600000</v>
      </c>
      <c r="K49" s="23">
        <f t="shared" si="9"/>
        <v>46200000</v>
      </c>
      <c r="L49" s="23">
        <f t="shared" si="9"/>
        <v>23700000</v>
      </c>
      <c r="M49" s="5"/>
    </row>
    <row r="50" spans="1:13" x14ac:dyDescent="0.25">
      <c r="A50" s="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"/>
    </row>
    <row r="51" spans="1:13" x14ac:dyDescent="0.25">
      <c r="A51" s="6" t="s">
        <v>9</v>
      </c>
      <c r="B51" s="22"/>
      <c r="C51" s="17">
        <f>C47/D49</f>
        <v>0.33167082294264338</v>
      </c>
      <c r="D51" s="17">
        <f t="shared" ref="D51:K51" si="10">D47/E49</f>
        <v>0.34899912967798086</v>
      </c>
      <c r="E51" s="17">
        <f t="shared" si="10"/>
        <v>1.0834248079034028</v>
      </c>
      <c r="F51" s="17">
        <f t="shared" si="10"/>
        <v>0.9</v>
      </c>
      <c r="G51" s="17">
        <f t="shared" si="10"/>
        <v>1.0103270223752152</v>
      </c>
      <c r="H51" s="17">
        <f t="shared" si="10"/>
        <v>1.039355992844365</v>
      </c>
      <c r="I51" s="17">
        <f t="shared" si="10"/>
        <v>0.98763250883392228</v>
      </c>
      <c r="J51" s="17">
        <f t="shared" si="10"/>
        <v>0.99350649350649356</v>
      </c>
      <c r="K51" s="17">
        <f t="shared" si="10"/>
        <v>1</v>
      </c>
      <c r="L51" s="17"/>
      <c r="M51" s="5"/>
    </row>
    <row r="52" spans="1:13" x14ac:dyDescent="0.25">
      <c r="A52" s="6" t="s">
        <v>7</v>
      </c>
      <c r="B52" s="22"/>
      <c r="C52" s="14">
        <f t="shared" ref="C52:K52" si="11">C51*D52</f>
        <v>0.1162961338975381</v>
      </c>
      <c r="D52" s="14">
        <f t="shared" si="11"/>
        <v>0.35063721573618628</v>
      </c>
      <c r="E52" s="14">
        <f t="shared" si="11"/>
        <v>1.0046936680321148</v>
      </c>
      <c r="F52" s="14">
        <f t="shared" si="11"/>
        <v>0.92733123766692671</v>
      </c>
      <c r="G52" s="14">
        <f t="shared" si="11"/>
        <v>1.0303680418521408</v>
      </c>
      <c r="H52" s="14">
        <f t="shared" si="11"/>
        <v>1.0198361708962416</v>
      </c>
      <c r="I52" s="14">
        <f t="shared" si="11"/>
        <v>0.9812193107246111</v>
      </c>
      <c r="J52" s="14">
        <f t="shared" si="11"/>
        <v>0.99350649350649356</v>
      </c>
      <c r="K52" s="14">
        <f t="shared" si="11"/>
        <v>1</v>
      </c>
      <c r="L52" s="14">
        <v>1</v>
      </c>
      <c r="M52" s="5"/>
    </row>
    <row r="53" spans="1:13" x14ac:dyDescent="0.25">
      <c r="A53" s="4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5"/>
    </row>
    <row r="54" spans="1:13" x14ac:dyDescent="0.25">
      <c r="A54" s="4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5"/>
    </row>
    <row r="55" spans="1:13" x14ac:dyDescent="0.25">
      <c r="A55" s="6" t="s">
        <v>10</v>
      </c>
      <c r="B55" s="22"/>
      <c r="C55" s="13">
        <f>C47/D48</f>
        <v>0.64878048780487807</v>
      </c>
      <c r="D55" s="13">
        <f t="shared" ref="D55:K55" si="12">D47/E48</f>
        <v>0.74535315985130113</v>
      </c>
      <c r="E55" s="13">
        <f t="shared" si="12"/>
        <v>1.1423611111111112</v>
      </c>
      <c r="F55" s="13">
        <f t="shared" si="12"/>
        <v>1.0235783633841886</v>
      </c>
      <c r="G55" s="13">
        <f t="shared" si="12"/>
        <v>1.0103270223752152</v>
      </c>
      <c r="H55" s="13">
        <f t="shared" si="12"/>
        <v>1.039355992844365</v>
      </c>
      <c r="I55" s="13">
        <f t="shared" si="12"/>
        <v>0.98763250883392228</v>
      </c>
      <c r="J55" s="13">
        <f t="shared" si="12"/>
        <v>0.99350649350649356</v>
      </c>
      <c r="K55" s="13">
        <f t="shared" si="12"/>
        <v>1</v>
      </c>
      <c r="L55" s="13"/>
      <c r="M55" s="5"/>
    </row>
    <row r="56" spans="1:13" x14ac:dyDescent="0.25">
      <c r="A56" s="6" t="s">
        <v>7</v>
      </c>
      <c r="B56" s="22"/>
      <c r="C56" s="14">
        <f t="shared" ref="C56:K56" si="13">C55*D56</f>
        <v>0.58260842983648331</v>
      </c>
      <c r="D56" s="14">
        <f t="shared" si="13"/>
        <v>0.89800547455999302</v>
      </c>
      <c r="E56" s="14">
        <f t="shared" si="13"/>
        <v>1.2048053499084195</v>
      </c>
      <c r="F56" s="14">
        <f t="shared" si="13"/>
        <v>1.0546624339623853</v>
      </c>
      <c r="G56" s="14">
        <f t="shared" si="13"/>
        <v>1.0303680418521408</v>
      </c>
      <c r="H56" s="14">
        <f t="shared" si="13"/>
        <v>1.0198361708962416</v>
      </c>
      <c r="I56" s="14">
        <f t="shared" si="13"/>
        <v>0.9812193107246111</v>
      </c>
      <c r="J56" s="14">
        <f t="shared" si="13"/>
        <v>0.99350649350649356</v>
      </c>
      <c r="K56" s="14">
        <f t="shared" si="13"/>
        <v>1</v>
      </c>
      <c r="L56" s="14">
        <v>1</v>
      </c>
      <c r="M56" s="5"/>
    </row>
    <row r="57" spans="1:13" ht="15.75" thickBot="1" x14ac:dyDescent="0.3">
      <c r="A57" s="24"/>
      <c r="B57" s="25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9"/>
    </row>
    <row r="58" spans="1:13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ht="18.75" x14ac:dyDescent="0.3">
      <c r="A59" s="31"/>
    </row>
  </sheetData>
  <mergeCells count="4">
    <mergeCell ref="B33:K33"/>
    <mergeCell ref="B45:K45"/>
    <mergeCell ref="C1:L1"/>
    <mergeCell ref="C17:L17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52BF-2A4F-43F1-A6E7-415F09DB08E5}">
  <dimension ref="A1:M66"/>
  <sheetViews>
    <sheetView workbookViewId="0">
      <selection activeCell="G66" sqref="G66"/>
    </sheetView>
  </sheetViews>
  <sheetFormatPr defaultRowHeight="15" x14ac:dyDescent="0.25"/>
  <cols>
    <col min="1" max="1" width="41.85546875" customWidth="1"/>
    <col min="2" max="2" width="14.140625" customWidth="1"/>
    <col min="3" max="12" width="14.42578125" customWidth="1"/>
    <col min="13" max="13" width="5.5703125" customWidth="1"/>
    <col min="14" max="14" width="14.28515625" customWidth="1"/>
  </cols>
  <sheetData>
    <row r="1" spans="1:13" ht="32.25" x14ac:dyDescent="0.3">
      <c r="A1" s="28" t="s">
        <v>12</v>
      </c>
      <c r="B1" s="29" t="s">
        <v>11</v>
      </c>
      <c r="C1" s="41" t="s">
        <v>24</v>
      </c>
      <c r="D1" s="41"/>
      <c r="E1" s="41"/>
      <c r="F1" s="41"/>
      <c r="G1" s="41"/>
      <c r="H1" s="41"/>
      <c r="I1" s="41"/>
      <c r="J1" s="41"/>
      <c r="K1" s="41"/>
      <c r="L1" s="41"/>
      <c r="M1" s="11"/>
    </row>
    <row r="2" spans="1:13" x14ac:dyDescent="0.25">
      <c r="A2" s="19"/>
      <c r="B2" s="18"/>
      <c r="M2" s="5"/>
    </row>
    <row r="3" spans="1:13" x14ac:dyDescent="0.25">
      <c r="A3" s="19"/>
      <c r="B3" s="18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5"/>
    </row>
    <row r="4" spans="1:13" x14ac:dyDescent="0.25">
      <c r="A4" s="19"/>
      <c r="B4" s="18"/>
      <c r="M4" s="5"/>
    </row>
    <row r="5" spans="1:13" ht="15.75" x14ac:dyDescent="0.25">
      <c r="A5" s="27" t="s">
        <v>13</v>
      </c>
      <c r="B5" s="30">
        <v>2012</v>
      </c>
      <c r="C5" s="20">
        <v>8500000</v>
      </c>
      <c r="D5" s="20">
        <v>13800000</v>
      </c>
      <c r="E5" s="20">
        <v>16300000</v>
      </c>
      <c r="F5" s="20">
        <v>21800000</v>
      </c>
      <c r="G5" s="20">
        <v>22400000</v>
      </c>
      <c r="H5" s="20">
        <v>19500000</v>
      </c>
      <c r="I5" s="20">
        <v>16900000</v>
      </c>
      <c r="J5" s="20">
        <v>16900000</v>
      </c>
      <c r="K5" s="20">
        <v>16900000</v>
      </c>
      <c r="L5" s="20">
        <v>16900000</v>
      </c>
      <c r="M5" s="5"/>
    </row>
    <row r="6" spans="1:13" ht="15.75" x14ac:dyDescent="0.25">
      <c r="A6" s="27" t="s">
        <v>14</v>
      </c>
      <c r="B6" s="30">
        <v>2012</v>
      </c>
      <c r="C6" s="20">
        <v>0</v>
      </c>
      <c r="D6" s="20">
        <v>0</v>
      </c>
      <c r="E6" s="20">
        <v>0</v>
      </c>
      <c r="F6" s="20">
        <v>0</v>
      </c>
      <c r="G6" s="20">
        <v>9900000</v>
      </c>
      <c r="H6" s="20">
        <v>7400000</v>
      </c>
      <c r="I6" s="20">
        <v>5000000</v>
      </c>
      <c r="J6" s="20">
        <v>6500000</v>
      </c>
      <c r="K6" s="20">
        <v>6800000</v>
      </c>
      <c r="L6" s="20">
        <v>6800000</v>
      </c>
      <c r="M6" s="5"/>
    </row>
    <row r="7" spans="1:13" ht="15.75" x14ac:dyDescent="0.25">
      <c r="A7" s="27" t="s">
        <v>15</v>
      </c>
      <c r="B7" s="30">
        <v>2013</v>
      </c>
      <c r="C7" s="20">
        <v>0</v>
      </c>
      <c r="D7" s="20">
        <v>0</v>
      </c>
      <c r="E7" s="20">
        <v>31400000</v>
      </c>
      <c r="F7" s="20">
        <v>21800000</v>
      </c>
      <c r="G7" s="20">
        <v>22300000</v>
      </c>
      <c r="H7" s="20">
        <v>22300000</v>
      </c>
      <c r="I7" s="20">
        <v>25000000</v>
      </c>
      <c r="J7" s="20">
        <v>22500000</v>
      </c>
      <c r="K7" s="20">
        <v>22500000</v>
      </c>
      <c r="L7" s="1"/>
      <c r="M7" s="5"/>
    </row>
    <row r="8" spans="1:13" ht="15.75" x14ac:dyDescent="0.25">
      <c r="A8" s="27" t="s">
        <v>16</v>
      </c>
      <c r="B8" s="30">
        <v>2014</v>
      </c>
      <c r="C8" s="20">
        <v>0</v>
      </c>
      <c r="D8" s="20">
        <v>4100000</v>
      </c>
      <c r="E8" s="20">
        <v>8900000</v>
      </c>
      <c r="F8" s="20">
        <v>9000000</v>
      </c>
      <c r="G8" s="20">
        <v>4100000</v>
      </c>
      <c r="H8" s="20">
        <v>8900000</v>
      </c>
      <c r="I8" s="20">
        <v>9000000</v>
      </c>
      <c r="J8" s="20">
        <v>10700000</v>
      </c>
      <c r="K8" s="1"/>
      <c r="L8" s="1"/>
      <c r="M8" s="5"/>
    </row>
    <row r="9" spans="1:13" ht="15.75" x14ac:dyDescent="0.25">
      <c r="A9" s="27" t="s">
        <v>17</v>
      </c>
      <c r="B9" s="30">
        <v>2017</v>
      </c>
      <c r="C9" s="20">
        <v>0</v>
      </c>
      <c r="D9" s="20">
        <v>0</v>
      </c>
      <c r="E9" s="20">
        <v>22500000</v>
      </c>
      <c r="F9" s="20">
        <v>16500000</v>
      </c>
      <c r="G9" s="20">
        <v>17400000</v>
      </c>
      <c r="H9" s="20"/>
      <c r="I9" s="20"/>
      <c r="J9" s="1"/>
      <c r="K9" s="1"/>
      <c r="L9" s="1"/>
      <c r="M9" s="5"/>
    </row>
    <row r="10" spans="1:13" ht="15.75" x14ac:dyDescent="0.25">
      <c r="A10" s="27" t="s">
        <v>18</v>
      </c>
      <c r="B10" s="30">
        <v>2017</v>
      </c>
      <c r="C10" s="20">
        <v>0</v>
      </c>
      <c r="D10" s="20">
        <v>0</v>
      </c>
      <c r="E10" s="20">
        <v>0</v>
      </c>
      <c r="F10" s="20">
        <v>4700000</v>
      </c>
      <c r="G10" s="20">
        <v>5900000</v>
      </c>
      <c r="H10" s="20"/>
      <c r="I10" s="20"/>
      <c r="J10" s="1"/>
      <c r="K10" s="1"/>
      <c r="L10" s="1"/>
      <c r="M10" s="5"/>
    </row>
    <row r="11" spans="1:13" ht="15.75" x14ac:dyDescent="0.25">
      <c r="A11" s="27" t="s">
        <v>19</v>
      </c>
      <c r="B11" s="30">
        <v>2018</v>
      </c>
      <c r="C11" s="20">
        <v>0</v>
      </c>
      <c r="D11" s="20">
        <v>15500000</v>
      </c>
      <c r="E11" s="20">
        <v>19600000</v>
      </c>
      <c r="F11" s="20">
        <v>17300000</v>
      </c>
      <c r="G11" s="20"/>
      <c r="H11" s="20"/>
      <c r="I11" s="20"/>
      <c r="J11" s="1"/>
      <c r="K11" s="1"/>
      <c r="L11" s="1"/>
      <c r="M11" s="5"/>
    </row>
    <row r="12" spans="1:13" ht="15.75" x14ac:dyDescent="0.25">
      <c r="A12" s="27" t="s">
        <v>20</v>
      </c>
      <c r="B12" s="30">
        <v>2019</v>
      </c>
      <c r="C12" s="20">
        <v>4800000</v>
      </c>
      <c r="D12" s="20">
        <v>6700000</v>
      </c>
      <c r="E12" s="20">
        <v>9000000</v>
      </c>
      <c r="F12" s="20"/>
      <c r="G12" s="20"/>
      <c r="H12" s="20"/>
      <c r="I12" s="20"/>
      <c r="J12" s="1"/>
      <c r="K12" s="1"/>
      <c r="L12" s="1"/>
      <c r="M12" s="5"/>
    </row>
    <row r="13" spans="1:13" ht="15.75" x14ac:dyDescent="0.25">
      <c r="A13" s="27" t="s">
        <v>21</v>
      </c>
      <c r="B13" s="30">
        <v>2019</v>
      </c>
      <c r="C13" s="20">
        <v>0</v>
      </c>
      <c r="D13" s="20">
        <v>0</v>
      </c>
      <c r="E13" s="20">
        <v>7200000</v>
      </c>
      <c r="F13" s="20"/>
      <c r="G13" s="20"/>
      <c r="H13" s="20"/>
      <c r="I13" s="20"/>
      <c r="J13" s="1"/>
      <c r="K13" s="1"/>
      <c r="L13" s="1"/>
      <c r="M13" s="5"/>
    </row>
    <row r="14" spans="1:13" ht="15.75" x14ac:dyDescent="0.25">
      <c r="A14" s="27" t="s">
        <v>22</v>
      </c>
      <c r="B14" s="30">
        <v>2021</v>
      </c>
      <c r="C14" s="20">
        <v>6500000</v>
      </c>
      <c r="D14" s="20"/>
      <c r="E14" s="20"/>
      <c r="F14" s="20"/>
      <c r="G14" s="20"/>
      <c r="H14" s="20"/>
      <c r="I14" s="20"/>
      <c r="J14" s="20"/>
      <c r="K14" s="20"/>
      <c r="L14" s="1"/>
      <c r="M14" s="5"/>
    </row>
    <row r="15" spans="1:13" ht="15.75" thickBot="1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</row>
    <row r="16" spans="1:13" ht="15.75" thickBot="1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18.75" x14ac:dyDescent="0.3">
      <c r="A17" s="10"/>
      <c r="B17" s="3"/>
      <c r="C17" s="41" t="s">
        <v>25</v>
      </c>
      <c r="D17" s="41"/>
      <c r="E17" s="41"/>
      <c r="F17" s="41"/>
      <c r="G17" s="41"/>
      <c r="H17" s="41"/>
      <c r="I17" s="41"/>
      <c r="J17" s="41"/>
      <c r="K17" s="41"/>
      <c r="L17" s="41"/>
      <c r="M17" s="11"/>
    </row>
    <row r="18" spans="1:13" x14ac:dyDescent="0.25">
      <c r="A18" s="4"/>
      <c r="B18" s="18"/>
      <c r="M18" s="5"/>
    </row>
    <row r="19" spans="1:13" x14ac:dyDescent="0.25">
      <c r="A19" s="4"/>
      <c r="B19" s="18"/>
      <c r="C19" s="2">
        <v>1</v>
      </c>
      <c r="D19" s="2">
        <f>C19+1</f>
        <v>2</v>
      </c>
      <c r="E19" s="2">
        <f t="shared" ref="E19:L19" si="0">D19+1</f>
        <v>3</v>
      </c>
      <c r="F19" s="2">
        <f t="shared" si="0"/>
        <v>4</v>
      </c>
      <c r="G19" s="2">
        <f t="shared" si="0"/>
        <v>5</v>
      </c>
      <c r="H19" s="2">
        <f t="shared" si="0"/>
        <v>6</v>
      </c>
      <c r="I19" s="2">
        <f t="shared" si="0"/>
        <v>7</v>
      </c>
      <c r="J19" s="2">
        <f t="shared" si="0"/>
        <v>8</v>
      </c>
      <c r="K19" s="2">
        <f t="shared" si="0"/>
        <v>9</v>
      </c>
      <c r="L19" s="2">
        <f t="shared" si="0"/>
        <v>10</v>
      </c>
      <c r="M19" s="5"/>
    </row>
    <row r="20" spans="1:13" x14ac:dyDescent="0.25">
      <c r="A20" s="4"/>
      <c r="B20" s="18"/>
      <c r="C20" s="2"/>
      <c r="D20" s="2"/>
      <c r="E20" s="2"/>
      <c r="F20" s="2"/>
      <c r="G20" s="2"/>
      <c r="H20" s="2"/>
      <c r="I20" s="2"/>
      <c r="J20" s="2"/>
      <c r="K20" s="2"/>
      <c r="L20" s="2"/>
      <c r="M20" s="5"/>
    </row>
    <row r="21" spans="1:13" ht="15.75" x14ac:dyDescent="0.25">
      <c r="A21" s="27" t="s">
        <v>11</v>
      </c>
      <c r="B21" s="30">
        <v>2012</v>
      </c>
      <c r="C21" s="2">
        <v>1</v>
      </c>
      <c r="D21" s="2">
        <v>1</v>
      </c>
      <c r="E21" s="2">
        <v>1</v>
      </c>
      <c r="F21" s="2">
        <v>1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5"/>
    </row>
    <row r="22" spans="1:13" ht="15.75" x14ac:dyDescent="0.25">
      <c r="A22" s="27" t="s">
        <v>11</v>
      </c>
      <c r="B22" s="30">
        <f>B21+1</f>
        <v>2013</v>
      </c>
      <c r="C22" s="2">
        <v>0</v>
      </c>
      <c r="D22" s="2">
        <v>0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/>
      <c r="M22" s="5"/>
    </row>
    <row r="23" spans="1:13" ht="15.75" x14ac:dyDescent="0.25">
      <c r="A23" s="27" t="s">
        <v>11</v>
      </c>
      <c r="B23" s="30">
        <f t="shared" ref="B23:B30" si="1">B22+1</f>
        <v>2014</v>
      </c>
      <c r="C23" s="2">
        <v>0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/>
      <c r="M23" s="5"/>
    </row>
    <row r="24" spans="1:13" ht="15.75" x14ac:dyDescent="0.25">
      <c r="A24" s="27" t="s">
        <v>11</v>
      </c>
      <c r="B24" s="30">
        <f t="shared" si="1"/>
        <v>2015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/>
      <c r="K24" s="2"/>
      <c r="L24" s="2"/>
      <c r="M24" s="5"/>
    </row>
    <row r="25" spans="1:13" ht="15.75" x14ac:dyDescent="0.25">
      <c r="A25" s="27" t="s">
        <v>11</v>
      </c>
      <c r="B25" s="30">
        <f t="shared" si="1"/>
        <v>2016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/>
      <c r="K25" s="2"/>
      <c r="L25" s="2"/>
      <c r="M25" s="5"/>
    </row>
    <row r="26" spans="1:13" ht="15.75" x14ac:dyDescent="0.25">
      <c r="A26" s="27" t="s">
        <v>11</v>
      </c>
      <c r="B26" s="30">
        <f t="shared" si="1"/>
        <v>2017</v>
      </c>
      <c r="C26" s="2">
        <v>0</v>
      </c>
      <c r="D26" s="2">
        <v>0</v>
      </c>
      <c r="E26" s="2">
        <v>0</v>
      </c>
      <c r="F26" s="2">
        <v>1</v>
      </c>
      <c r="G26" s="2">
        <v>1</v>
      </c>
      <c r="H26" s="2"/>
      <c r="I26" s="2"/>
      <c r="J26" s="2"/>
      <c r="K26" s="2"/>
      <c r="L26" s="2"/>
      <c r="M26" s="5"/>
    </row>
    <row r="27" spans="1:13" ht="15.75" x14ac:dyDescent="0.25">
      <c r="A27" s="27" t="s">
        <v>11</v>
      </c>
      <c r="B27" s="30">
        <f t="shared" si="1"/>
        <v>2018</v>
      </c>
      <c r="C27" s="2">
        <v>0</v>
      </c>
      <c r="D27" s="2">
        <v>1</v>
      </c>
      <c r="E27" s="2">
        <v>1</v>
      </c>
      <c r="F27" s="2">
        <v>1</v>
      </c>
      <c r="G27" s="2"/>
      <c r="H27" s="2"/>
      <c r="I27" s="2"/>
      <c r="J27" s="2"/>
      <c r="K27" s="2"/>
      <c r="L27" s="2"/>
      <c r="M27" s="5"/>
    </row>
    <row r="28" spans="1:13" ht="15.75" x14ac:dyDescent="0.25">
      <c r="A28" s="27" t="s">
        <v>11</v>
      </c>
      <c r="B28" s="30">
        <f>B27+1</f>
        <v>2019</v>
      </c>
      <c r="C28" s="2">
        <v>1</v>
      </c>
      <c r="D28" s="2">
        <v>1</v>
      </c>
      <c r="E28" s="2">
        <v>2</v>
      </c>
      <c r="F28" s="2"/>
      <c r="G28" s="2"/>
      <c r="H28" s="2"/>
      <c r="I28" s="2"/>
      <c r="J28" s="2"/>
      <c r="K28" s="2"/>
      <c r="L28" s="2"/>
      <c r="M28" s="5"/>
    </row>
    <row r="29" spans="1:13" ht="15.75" x14ac:dyDescent="0.25">
      <c r="A29" s="27" t="s">
        <v>11</v>
      </c>
      <c r="B29" s="30">
        <f t="shared" si="1"/>
        <v>2020</v>
      </c>
      <c r="C29" s="2">
        <v>0</v>
      </c>
      <c r="D29" s="2">
        <v>0</v>
      </c>
      <c r="E29" s="2"/>
      <c r="F29" s="2"/>
      <c r="G29" s="2"/>
      <c r="H29" s="2"/>
      <c r="I29" s="2"/>
      <c r="J29" s="2"/>
      <c r="K29" s="2"/>
      <c r="L29" s="2"/>
      <c r="M29" s="5"/>
    </row>
    <row r="30" spans="1:13" ht="15.75" x14ac:dyDescent="0.25">
      <c r="A30" s="27" t="s">
        <v>11</v>
      </c>
      <c r="B30" s="30">
        <f t="shared" si="1"/>
        <v>2021</v>
      </c>
      <c r="C30" s="2">
        <v>1</v>
      </c>
      <c r="D30" s="2"/>
      <c r="E30" s="2"/>
      <c r="F30" s="2"/>
      <c r="G30" s="2"/>
      <c r="H30" s="2"/>
      <c r="I30" s="2"/>
      <c r="J30" s="2"/>
      <c r="K30" s="2"/>
      <c r="L30" s="2"/>
      <c r="M30" s="5"/>
    </row>
    <row r="31" spans="1:13" ht="15.75" thickBot="1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spans="1:13" x14ac:dyDescent="0.25">
      <c r="A32" s="10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1"/>
    </row>
    <row r="33" spans="1:13" ht="18.75" x14ac:dyDescent="0.3">
      <c r="A33" s="4"/>
      <c r="B33" s="40" t="s">
        <v>23</v>
      </c>
      <c r="C33" s="40"/>
      <c r="D33" s="40"/>
      <c r="E33" s="40"/>
      <c r="F33" s="40"/>
      <c r="G33" s="40"/>
      <c r="H33" s="40"/>
      <c r="I33" s="40"/>
      <c r="J33" s="40"/>
      <c r="K33" s="40"/>
      <c r="L33" s="22"/>
      <c r="M33" s="5"/>
    </row>
    <row r="34" spans="1:13" x14ac:dyDescent="0.25">
      <c r="A34" s="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5"/>
    </row>
    <row r="35" spans="1:13" x14ac:dyDescent="0.25">
      <c r="A35" s="6" t="s">
        <v>1</v>
      </c>
      <c r="C35" s="18">
        <f t="shared" ref="C35:L35" si="2">SUM(C21:C30)</f>
        <v>3</v>
      </c>
      <c r="D35" s="18">
        <f t="shared" si="2"/>
        <v>4</v>
      </c>
      <c r="E35" s="18">
        <f t="shared" si="2"/>
        <v>6</v>
      </c>
      <c r="F35" s="18">
        <f t="shared" si="2"/>
        <v>5</v>
      </c>
      <c r="G35" s="18">
        <f t="shared" si="2"/>
        <v>5</v>
      </c>
      <c r="H35" s="18">
        <f t="shared" si="2"/>
        <v>4</v>
      </c>
      <c r="I35" s="18">
        <f t="shared" si="2"/>
        <v>4</v>
      </c>
      <c r="J35" s="18">
        <f t="shared" si="2"/>
        <v>4</v>
      </c>
      <c r="K35" s="18">
        <f t="shared" si="2"/>
        <v>3</v>
      </c>
      <c r="L35" s="18">
        <f t="shared" si="2"/>
        <v>2</v>
      </c>
      <c r="M35" s="5"/>
    </row>
    <row r="36" spans="1:13" x14ac:dyDescent="0.25">
      <c r="A36" s="6" t="s">
        <v>0</v>
      </c>
      <c r="C36" s="18">
        <f ca="1">OFFSET(C31,-C19,0)</f>
        <v>1</v>
      </c>
      <c r="D36" s="18">
        <f t="shared" ref="D36:L36" ca="1" si="3">OFFSET(D31,-D19,0)</f>
        <v>0</v>
      </c>
      <c r="E36" s="18">
        <f t="shared" ca="1" si="3"/>
        <v>2</v>
      </c>
      <c r="F36" s="18">
        <f t="shared" ca="1" si="3"/>
        <v>1</v>
      </c>
      <c r="G36" s="18">
        <f t="shared" ca="1" si="3"/>
        <v>1</v>
      </c>
      <c r="H36" s="18">
        <f t="shared" ca="1" si="3"/>
        <v>0</v>
      </c>
      <c r="I36" s="18">
        <f t="shared" ca="1" si="3"/>
        <v>0</v>
      </c>
      <c r="J36" s="18">
        <f t="shared" ca="1" si="3"/>
        <v>1</v>
      </c>
      <c r="K36" s="18">
        <f t="shared" ca="1" si="3"/>
        <v>1</v>
      </c>
      <c r="L36" s="18">
        <f t="shared" ca="1" si="3"/>
        <v>2</v>
      </c>
      <c r="M36" s="5"/>
    </row>
    <row r="37" spans="1:13" x14ac:dyDescent="0.25">
      <c r="A37" s="6" t="s">
        <v>2</v>
      </c>
      <c r="C37" s="18">
        <f t="shared" ref="C37:L37" ca="1" si="4">C35-C36</f>
        <v>2</v>
      </c>
      <c r="D37" s="18">
        <f t="shared" ca="1" si="4"/>
        <v>4</v>
      </c>
      <c r="E37" s="18">
        <f t="shared" ca="1" si="4"/>
        <v>4</v>
      </c>
      <c r="F37" s="18">
        <f t="shared" ca="1" si="4"/>
        <v>4</v>
      </c>
      <c r="G37" s="18">
        <f t="shared" ca="1" si="4"/>
        <v>4</v>
      </c>
      <c r="H37" s="18">
        <f t="shared" ca="1" si="4"/>
        <v>4</v>
      </c>
      <c r="I37" s="18">
        <f t="shared" ca="1" si="4"/>
        <v>4</v>
      </c>
      <c r="J37" s="18">
        <f t="shared" ca="1" si="4"/>
        <v>3</v>
      </c>
      <c r="K37" s="18">
        <f t="shared" ca="1" si="4"/>
        <v>2</v>
      </c>
      <c r="L37" s="18">
        <f t="shared" ca="1" si="4"/>
        <v>0</v>
      </c>
      <c r="M37" s="5"/>
    </row>
    <row r="38" spans="1:13" x14ac:dyDescent="0.25">
      <c r="A38" s="4"/>
      <c r="M38" s="5"/>
    </row>
    <row r="39" spans="1:13" x14ac:dyDescent="0.25">
      <c r="A39" s="4"/>
      <c r="M39" s="5"/>
    </row>
    <row r="40" spans="1:13" x14ac:dyDescent="0.25">
      <c r="A40" s="6" t="s">
        <v>3</v>
      </c>
      <c r="C40" s="13">
        <f t="shared" ref="C40:K40" ca="1" si="5">C37/D35</f>
        <v>0.5</v>
      </c>
      <c r="D40" s="13">
        <f t="shared" ca="1" si="5"/>
        <v>0.66666666666666663</v>
      </c>
      <c r="E40" s="13">
        <f t="shared" ca="1" si="5"/>
        <v>0.8</v>
      </c>
      <c r="F40" s="13">
        <f t="shared" ca="1" si="5"/>
        <v>0.8</v>
      </c>
      <c r="G40" s="13">
        <f t="shared" ca="1" si="5"/>
        <v>1</v>
      </c>
      <c r="H40" s="13">
        <f t="shared" ca="1" si="5"/>
        <v>1</v>
      </c>
      <c r="I40" s="13">
        <f t="shared" ca="1" si="5"/>
        <v>1</v>
      </c>
      <c r="J40" s="13">
        <f t="shared" ca="1" si="5"/>
        <v>1</v>
      </c>
      <c r="K40" s="13">
        <f t="shared" ca="1" si="5"/>
        <v>1</v>
      </c>
      <c r="L40" s="13">
        <v>1</v>
      </c>
      <c r="M40" s="5"/>
    </row>
    <row r="41" spans="1:13" x14ac:dyDescent="0.25">
      <c r="A41" s="6" t="s">
        <v>4</v>
      </c>
      <c r="C41" s="14">
        <f t="shared" ref="C41:K41" ca="1" si="6">C40*D41</f>
        <v>0.21333333333333337</v>
      </c>
      <c r="D41" s="14">
        <f t="shared" ca="1" si="6"/>
        <v>0.42666666666666675</v>
      </c>
      <c r="E41" s="14">
        <f t="shared" ca="1" si="6"/>
        <v>0.64000000000000012</v>
      </c>
      <c r="F41" s="14">
        <f t="shared" ca="1" si="6"/>
        <v>0.8</v>
      </c>
      <c r="G41" s="14">
        <f t="shared" ca="1" si="6"/>
        <v>1</v>
      </c>
      <c r="H41" s="14">
        <f t="shared" ca="1" si="6"/>
        <v>1</v>
      </c>
      <c r="I41" s="14">
        <f t="shared" ca="1" si="6"/>
        <v>1</v>
      </c>
      <c r="J41" s="14">
        <f t="shared" ca="1" si="6"/>
        <v>1</v>
      </c>
      <c r="K41" s="14">
        <f t="shared" ca="1" si="6"/>
        <v>1</v>
      </c>
      <c r="L41" s="14">
        <v>1</v>
      </c>
      <c r="M41" s="5"/>
    </row>
    <row r="42" spans="1:13" x14ac:dyDescent="0.25">
      <c r="A42" s="15"/>
      <c r="B42" s="2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5"/>
    </row>
    <row r="43" spans="1:13" ht="15.75" thickBot="1" x14ac:dyDescent="0.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9"/>
    </row>
    <row r="44" spans="1:13" x14ac:dyDescent="0.25">
      <c r="A44" s="10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1"/>
    </row>
    <row r="45" spans="1:13" ht="18.75" x14ac:dyDescent="0.3">
      <c r="A45" s="4"/>
      <c r="B45" s="40" t="s">
        <v>26</v>
      </c>
      <c r="C45" s="40"/>
      <c r="D45" s="40"/>
      <c r="E45" s="40"/>
      <c r="F45" s="40"/>
      <c r="G45" s="40"/>
      <c r="H45" s="40"/>
      <c r="I45" s="40"/>
      <c r="J45" s="40"/>
      <c r="K45" s="40"/>
      <c r="L45" s="22"/>
      <c r="M45" s="5"/>
    </row>
    <row r="46" spans="1:13" x14ac:dyDescent="0.25">
      <c r="A46" s="4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5"/>
    </row>
    <row r="47" spans="1:13" x14ac:dyDescent="0.25">
      <c r="A47" s="6" t="s">
        <v>5</v>
      </c>
      <c r="B47" s="22"/>
      <c r="C47" s="23">
        <f t="shared" ref="C47:K47" si="7">SUMIFS(C$5:C$14,C$5:C$14,"&gt;0",D$5:D$14,"&gt;0")</f>
        <v>13300000</v>
      </c>
      <c r="D47" s="23">
        <f t="shared" si="7"/>
        <v>40100000</v>
      </c>
      <c r="E47" s="23">
        <f t="shared" si="7"/>
        <v>98700000</v>
      </c>
      <c r="F47" s="23">
        <f t="shared" si="7"/>
        <v>73800000</v>
      </c>
      <c r="G47" s="23">
        <f t="shared" si="7"/>
        <v>58700000</v>
      </c>
      <c r="H47" s="23">
        <f t="shared" si="7"/>
        <v>58100000</v>
      </c>
      <c r="I47" s="23">
        <f t="shared" si="7"/>
        <v>55900000</v>
      </c>
      <c r="J47" s="23">
        <f t="shared" si="7"/>
        <v>45900000</v>
      </c>
      <c r="K47" s="23">
        <f t="shared" si="7"/>
        <v>23700000</v>
      </c>
      <c r="L47" s="23"/>
      <c r="M47" s="5"/>
    </row>
    <row r="48" spans="1:13" x14ac:dyDescent="0.25">
      <c r="A48" s="6" t="s">
        <v>6</v>
      </c>
      <c r="B48" s="22"/>
      <c r="C48" s="23"/>
      <c r="D48" s="23">
        <f t="shared" ref="D48:L48" si="8">SUMIF(C$5:C$14,"&gt;0",D$5:D$14)</f>
        <v>20500000</v>
      </c>
      <c r="E48" s="23">
        <f t="shared" si="8"/>
        <v>53800000</v>
      </c>
      <c r="F48" s="23">
        <f t="shared" si="8"/>
        <v>86400000</v>
      </c>
      <c r="G48" s="23">
        <f t="shared" si="8"/>
        <v>72100000</v>
      </c>
      <c r="H48" s="23">
        <f t="shared" si="8"/>
        <v>58100000</v>
      </c>
      <c r="I48" s="23">
        <f t="shared" si="8"/>
        <v>55900000</v>
      </c>
      <c r="J48" s="23">
        <f t="shared" si="8"/>
        <v>56600000</v>
      </c>
      <c r="K48" s="23">
        <f t="shared" si="8"/>
        <v>46200000</v>
      </c>
      <c r="L48" s="23">
        <f t="shared" si="8"/>
        <v>23700000</v>
      </c>
      <c r="M48" s="5"/>
    </row>
    <row r="49" spans="1:13" x14ac:dyDescent="0.25">
      <c r="A49" s="6" t="s">
        <v>8</v>
      </c>
      <c r="B49" s="22"/>
      <c r="C49" s="23">
        <f t="shared" ref="C49:L49" si="9">SUM(C5:C14)</f>
        <v>19800000</v>
      </c>
      <c r="D49" s="23">
        <f t="shared" si="9"/>
        <v>40100000</v>
      </c>
      <c r="E49" s="23">
        <f t="shared" si="9"/>
        <v>114900000</v>
      </c>
      <c r="F49" s="23">
        <f t="shared" si="9"/>
        <v>91100000</v>
      </c>
      <c r="G49" s="23">
        <f t="shared" si="9"/>
        <v>82000000</v>
      </c>
      <c r="H49" s="23">
        <f t="shared" si="9"/>
        <v>58100000</v>
      </c>
      <c r="I49" s="23">
        <f t="shared" si="9"/>
        <v>55900000</v>
      </c>
      <c r="J49" s="23">
        <f t="shared" si="9"/>
        <v>56600000</v>
      </c>
      <c r="K49" s="23">
        <f t="shared" si="9"/>
        <v>46200000</v>
      </c>
      <c r="L49" s="23">
        <f t="shared" si="9"/>
        <v>23700000</v>
      </c>
      <c r="M49" s="5"/>
    </row>
    <row r="50" spans="1:13" x14ac:dyDescent="0.25">
      <c r="A50" s="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"/>
    </row>
    <row r="51" spans="1:13" x14ac:dyDescent="0.25">
      <c r="A51" s="6" t="s">
        <v>9</v>
      </c>
      <c r="B51" s="22"/>
      <c r="C51" s="17">
        <f>C47/D49</f>
        <v>0.33167082294264338</v>
      </c>
      <c r="D51" s="17">
        <f t="shared" ref="D51:K51" si="10">D47/E49</f>
        <v>0.34899912967798086</v>
      </c>
      <c r="E51" s="17">
        <f t="shared" si="10"/>
        <v>1.0834248079034028</v>
      </c>
      <c r="F51" s="17">
        <f t="shared" si="10"/>
        <v>0.9</v>
      </c>
      <c r="G51" s="17">
        <f t="shared" si="10"/>
        <v>1.0103270223752152</v>
      </c>
      <c r="H51" s="17">
        <f t="shared" si="10"/>
        <v>1.039355992844365</v>
      </c>
      <c r="I51" s="17">
        <f t="shared" si="10"/>
        <v>0.98763250883392228</v>
      </c>
      <c r="J51" s="17">
        <f t="shared" si="10"/>
        <v>0.99350649350649356</v>
      </c>
      <c r="K51" s="17">
        <f t="shared" si="10"/>
        <v>1</v>
      </c>
      <c r="L51" s="17"/>
      <c r="M51" s="5"/>
    </row>
    <row r="52" spans="1:13" x14ac:dyDescent="0.25">
      <c r="A52" s="6" t="s">
        <v>7</v>
      </c>
      <c r="B52" s="22"/>
      <c r="C52" s="14">
        <f t="shared" ref="C52:K52" si="11">C51*D52</f>
        <v>0.1162961338975381</v>
      </c>
      <c r="D52" s="14">
        <f t="shared" si="11"/>
        <v>0.35063721573618628</v>
      </c>
      <c r="E52" s="14">
        <f t="shared" si="11"/>
        <v>1.0046936680321148</v>
      </c>
      <c r="F52" s="14">
        <f t="shared" si="11"/>
        <v>0.92733123766692671</v>
      </c>
      <c r="G52" s="14">
        <f t="shared" si="11"/>
        <v>1.0303680418521408</v>
      </c>
      <c r="H52" s="14">
        <f t="shared" si="11"/>
        <v>1.0198361708962416</v>
      </c>
      <c r="I52" s="14">
        <f t="shared" si="11"/>
        <v>0.9812193107246111</v>
      </c>
      <c r="J52" s="14">
        <f t="shared" si="11"/>
        <v>0.99350649350649356</v>
      </c>
      <c r="K52" s="14">
        <f t="shared" si="11"/>
        <v>1</v>
      </c>
      <c r="L52" s="14">
        <v>1</v>
      </c>
      <c r="M52" s="5"/>
    </row>
    <row r="53" spans="1:13" x14ac:dyDescent="0.25">
      <c r="A53" s="4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5"/>
    </row>
    <row r="54" spans="1:13" x14ac:dyDescent="0.25">
      <c r="A54" s="4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5"/>
    </row>
    <row r="55" spans="1:13" x14ac:dyDescent="0.25">
      <c r="A55" s="6" t="s">
        <v>10</v>
      </c>
      <c r="B55" s="22"/>
      <c r="C55" s="13">
        <f>C47/D48</f>
        <v>0.64878048780487807</v>
      </c>
      <c r="D55" s="13">
        <f t="shared" ref="D55:K55" si="12">D47/E48</f>
        <v>0.74535315985130113</v>
      </c>
      <c r="E55" s="13">
        <f t="shared" si="12"/>
        <v>1.1423611111111112</v>
      </c>
      <c r="F55" s="13">
        <f t="shared" si="12"/>
        <v>1.0235783633841886</v>
      </c>
      <c r="G55" s="13">
        <f t="shared" si="12"/>
        <v>1.0103270223752152</v>
      </c>
      <c r="H55" s="13">
        <f t="shared" si="12"/>
        <v>1.039355992844365</v>
      </c>
      <c r="I55" s="13">
        <f t="shared" si="12"/>
        <v>0.98763250883392228</v>
      </c>
      <c r="J55" s="13">
        <f t="shared" si="12"/>
        <v>0.99350649350649356</v>
      </c>
      <c r="K55" s="13">
        <f t="shared" si="12"/>
        <v>1</v>
      </c>
      <c r="L55" s="13"/>
      <c r="M55" s="5"/>
    </row>
    <row r="56" spans="1:13" x14ac:dyDescent="0.25">
      <c r="A56" s="6" t="s">
        <v>7</v>
      </c>
      <c r="B56" s="22"/>
      <c r="C56" s="14">
        <f t="shared" ref="C56:K56" si="13">C55*D56</f>
        <v>0.58260842983648331</v>
      </c>
      <c r="D56" s="14">
        <f t="shared" si="13"/>
        <v>0.89800547455999302</v>
      </c>
      <c r="E56" s="14">
        <f t="shared" si="13"/>
        <v>1.2048053499084195</v>
      </c>
      <c r="F56" s="14">
        <f t="shared" si="13"/>
        <v>1.0546624339623853</v>
      </c>
      <c r="G56" s="14">
        <f t="shared" si="13"/>
        <v>1.0303680418521408</v>
      </c>
      <c r="H56" s="14">
        <f t="shared" si="13"/>
        <v>1.0198361708962416</v>
      </c>
      <c r="I56" s="14">
        <f t="shared" si="13"/>
        <v>0.9812193107246111</v>
      </c>
      <c r="J56" s="14">
        <f t="shared" si="13"/>
        <v>0.99350649350649356</v>
      </c>
      <c r="K56" s="14">
        <f t="shared" si="13"/>
        <v>1</v>
      </c>
      <c r="L56" s="14">
        <v>1</v>
      </c>
      <c r="M56" s="5"/>
    </row>
    <row r="57" spans="1:13" ht="15.75" thickBot="1" x14ac:dyDescent="0.3">
      <c r="A57" s="24"/>
      <c r="B57" s="25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9"/>
    </row>
    <row r="58" spans="1:13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25">
      <c r="A59" s="32" t="s">
        <v>27</v>
      </c>
    </row>
    <row r="60" spans="1:13" x14ac:dyDescent="0.25">
      <c r="A60" s="32" t="s">
        <v>33</v>
      </c>
    </row>
    <row r="61" spans="1:13" x14ac:dyDescent="0.25">
      <c r="C61" t="s">
        <v>28</v>
      </c>
      <c r="D61" t="s">
        <v>29</v>
      </c>
      <c r="E61" s="37" t="s">
        <v>30</v>
      </c>
      <c r="F61" s="37" t="s">
        <v>31</v>
      </c>
      <c r="G61" s="37" t="s">
        <v>32</v>
      </c>
    </row>
    <row r="62" spans="1:13" x14ac:dyDescent="0.25">
      <c r="A62" s="39">
        <v>20000000</v>
      </c>
      <c r="B62">
        <v>2019</v>
      </c>
      <c r="C62" s="33">
        <f>E12+E13</f>
        <v>16200000</v>
      </c>
      <c r="D62" s="35">
        <f>E52</f>
        <v>1.0046936680321148</v>
      </c>
      <c r="E62" s="36">
        <f>(1-D62)*$A$62+C62</f>
        <v>16106126.639357705</v>
      </c>
      <c r="F62" s="33">
        <v>0</v>
      </c>
      <c r="G62" s="36">
        <f>E62-F62</f>
        <v>16106126.639357705</v>
      </c>
    </row>
    <row r="63" spans="1:13" x14ac:dyDescent="0.25">
      <c r="B63">
        <v>2020</v>
      </c>
      <c r="C63" s="34">
        <v>0</v>
      </c>
      <c r="D63" s="35">
        <f>D52</f>
        <v>0.35063721573618628</v>
      </c>
      <c r="E63" s="36">
        <f t="shared" ref="E63:E64" si="14">(1-D63)*$A$62+C63</f>
        <v>12987255.685276274</v>
      </c>
      <c r="F63" s="34">
        <v>0</v>
      </c>
      <c r="G63" s="36">
        <f t="shared" ref="G63:G64" si="15">E63-F63</f>
        <v>12987255.685276274</v>
      </c>
    </row>
    <row r="64" spans="1:13" x14ac:dyDescent="0.25">
      <c r="B64">
        <v>2021</v>
      </c>
      <c r="C64" s="33">
        <f>C14</f>
        <v>6500000</v>
      </c>
      <c r="D64" s="35">
        <f>C52</f>
        <v>0.1162961338975381</v>
      </c>
      <c r="E64" s="36">
        <f t="shared" si="14"/>
        <v>24174077.322049238</v>
      </c>
      <c r="F64" s="33">
        <v>0</v>
      </c>
      <c r="G64" s="36">
        <f t="shared" si="15"/>
        <v>24174077.322049238</v>
      </c>
    </row>
    <row r="66" spans="5:7" x14ac:dyDescent="0.25">
      <c r="E66" s="36">
        <f>SUM(E62:E64)</f>
        <v>53267459.646683216</v>
      </c>
      <c r="F66" s="36">
        <f>SUM(F62:F64)</f>
        <v>0</v>
      </c>
      <c r="G66" s="36">
        <f>SUM(G62:G64)</f>
        <v>53267459.646683216</v>
      </c>
    </row>
  </sheetData>
  <mergeCells count="4">
    <mergeCell ref="C1:L1"/>
    <mergeCell ref="C17:L17"/>
    <mergeCell ref="B33:K33"/>
    <mergeCell ref="B45:K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BB3F-54C8-4C97-AA51-44C8A0B07710}">
  <dimension ref="A1:N78"/>
  <sheetViews>
    <sheetView tabSelected="1" workbookViewId="0">
      <selection activeCell="D20" sqref="D20"/>
    </sheetView>
  </sheetViews>
  <sheetFormatPr defaultRowHeight="15" x14ac:dyDescent="0.25"/>
  <cols>
    <col min="1" max="1" width="41.85546875" customWidth="1"/>
    <col min="2" max="2" width="14.140625" customWidth="1"/>
    <col min="3" max="12" width="14.42578125" customWidth="1"/>
    <col min="13" max="13" width="5.5703125" customWidth="1"/>
    <col min="14" max="14" width="14.28515625" customWidth="1"/>
  </cols>
  <sheetData>
    <row r="1" spans="1:13" ht="32.25" x14ac:dyDescent="0.3">
      <c r="A1" s="28" t="s">
        <v>12</v>
      </c>
      <c r="B1" s="29" t="s">
        <v>11</v>
      </c>
      <c r="C1" s="41" t="s">
        <v>24</v>
      </c>
      <c r="D1" s="41"/>
      <c r="E1" s="41"/>
      <c r="F1" s="41"/>
      <c r="G1" s="41"/>
      <c r="H1" s="41"/>
      <c r="I1" s="41"/>
      <c r="J1" s="41"/>
      <c r="K1" s="41"/>
      <c r="L1" s="41"/>
      <c r="M1" s="11"/>
    </row>
    <row r="2" spans="1:13" x14ac:dyDescent="0.25">
      <c r="A2" s="19"/>
      <c r="B2" s="18"/>
      <c r="M2" s="5"/>
    </row>
    <row r="3" spans="1:13" x14ac:dyDescent="0.25">
      <c r="A3" s="19"/>
      <c r="B3" s="18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5"/>
    </row>
    <row r="4" spans="1:13" x14ac:dyDescent="0.25">
      <c r="A4" s="19"/>
      <c r="B4" s="18"/>
      <c r="M4" s="5"/>
    </row>
    <row r="5" spans="1:13" ht="15.75" x14ac:dyDescent="0.25">
      <c r="A5" s="27" t="s">
        <v>13</v>
      </c>
      <c r="B5" s="30">
        <v>2012</v>
      </c>
      <c r="C5" s="20">
        <v>8500000</v>
      </c>
      <c r="D5" s="20">
        <v>13800000</v>
      </c>
      <c r="E5" s="20">
        <v>16300000</v>
      </c>
      <c r="F5" s="20">
        <v>21800000</v>
      </c>
      <c r="G5" s="20">
        <v>22400000</v>
      </c>
      <c r="H5" s="20">
        <v>19500000</v>
      </c>
      <c r="I5" s="20">
        <v>16900000</v>
      </c>
      <c r="J5" s="20">
        <v>16900000</v>
      </c>
      <c r="K5" s="20">
        <v>16900000</v>
      </c>
      <c r="L5" s="20">
        <v>16900000</v>
      </c>
      <c r="M5" s="5"/>
    </row>
    <row r="6" spans="1:13" ht="15.75" x14ac:dyDescent="0.25">
      <c r="A6" s="27" t="s">
        <v>14</v>
      </c>
      <c r="B6" s="30">
        <v>2012</v>
      </c>
      <c r="C6" s="20">
        <v>0</v>
      </c>
      <c r="D6" s="20">
        <v>0</v>
      </c>
      <c r="E6" s="20">
        <v>0</v>
      </c>
      <c r="F6" s="20">
        <v>0</v>
      </c>
      <c r="G6" s="20">
        <v>9900000</v>
      </c>
      <c r="H6" s="20">
        <v>7400000</v>
      </c>
      <c r="I6" s="20">
        <v>5000000</v>
      </c>
      <c r="J6" s="20">
        <v>6500000</v>
      </c>
      <c r="K6" s="20">
        <v>6800000</v>
      </c>
      <c r="L6" s="20">
        <v>6800000</v>
      </c>
      <c r="M6" s="5"/>
    </row>
    <row r="7" spans="1:13" ht="15.75" x14ac:dyDescent="0.25">
      <c r="A7" s="27" t="s">
        <v>15</v>
      </c>
      <c r="B7" s="30">
        <v>2013</v>
      </c>
      <c r="C7" s="20">
        <v>0</v>
      </c>
      <c r="D7" s="20">
        <v>0</v>
      </c>
      <c r="E7" s="20">
        <v>31400000</v>
      </c>
      <c r="F7" s="20">
        <v>21800000</v>
      </c>
      <c r="G7" s="20">
        <v>22300000</v>
      </c>
      <c r="H7" s="20">
        <v>22300000</v>
      </c>
      <c r="I7" s="20">
        <v>25000000</v>
      </c>
      <c r="J7" s="20">
        <v>22500000</v>
      </c>
      <c r="K7" s="20">
        <v>22500000</v>
      </c>
      <c r="L7" s="1"/>
      <c r="M7" s="5"/>
    </row>
    <row r="8" spans="1:13" ht="15.75" x14ac:dyDescent="0.25">
      <c r="A8" s="27" t="s">
        <v>16</v>
      </c>
      <c r="B8" s="30">
        <v>2014</v>
      </c>
      <c r="C8" s="20">
        <v>0</v>
      </c>
      <c r="D8" s="20">
        <v>4100000</v>
      </c>
      <c r="E8" s="20">
        <v>8900000</v>
      </c>
      <c r="F8" s="20">
        <v>9000000</v>
      </c>
      <c r="G8" s="20">
        <v>4100000</v>
      </c>
      <c r="H8" s="20">
        <v>8900000</v>
      </c>
      <c r="I8" s="20">
        <v>9000000</v>
      </c>
      <c r="J8" s="20">
        <v>10700000</v>
      </c>
      <c r="K8" s="1"/>
      <c r="L8" s="1"/>
      <c r="M8" s="5"/>
    </row>
    <row r="9" spans="1:13" ht="15.75" x14ac:dyDescent="0.25">
      <c r="A9" s="27" t="s">
        <v>17</v>
      </c>
      <c r="B9" s="30">
        <v>2017</v>
      </c>
      <c r="C9" s="20">
        <v>0</v>
      </c>
      <c r="D9" s="20">
        <v>0</v>
      </c>
      <c r="E9" s="20">
        <v>22500000</v>
      </c>
      <c r="F9" s="20">
        <v>16500000</v>
      </c>
      <c r="G9" s="20">
        <v>17400000</v>
      </c>
      <c r="H9" s="20"/>
      <c r="I9" s="20"/>
      <c r="J9" s="1"/>
      <c r="K9" s="1"/>
      <c r="L9" s="1"/>
      <c r="M9" s="5"/>
    </row>
    <row r="10" spans="1:13" ht="15.75" x14ac:dyDescent="0.25">
      <c r="A10" s="27" t="s">
        <v>18</v>
      </c>
      <c r="B10" s="30">
        <v>2017</v>
      </c>
      <c r="C10" s="20">
        <v>0</v>
      </c>
      <c r="D10" s="20">
        <v>0</v>
      </c>
      <c r="E10" s="20">
        <v>0</v>
      </c>
      <c r="F10" s="20">
        <v>4700000</v>
      </c>
      <c r="G10" s="20">
        <v>5900000</v>
      </c>
      <c r="H10" s="20"/>
      <c r="I10" s="20"/>
      <c r="J10" s="1"/>
      <c r="K10" s="1"/>
      <c r="L10" s="1"/>
      <c r="M10" s="5"/>
    </row>
    <row r="11" spans="1:13" ht="15.75" x14ac:dyDescent="0.25">
      <c r="A11" s="27" t="s">
        <v>19</v>
      </c>
      <c r="B11" s="30">
        <v>2018</v>
      </c>
      <c r="C11" s="20">
        <v>0</v>
      </c>
      <c r="D11" s="20">
        <v>15500000</v>
      </c>
      <c r="E11" s="20">
        <v>19600000</v>
      </c>
      <c r="F11" s="20">
        <v>17300000</v>
      </c>
      <c r="G11" s="20"/>
      <c r="H11" s="20"/>
      <c r="I11" s="20"/>
      <c r="J11" s="1"/>
      <c r="K11" s="1"/>
      <c r="L11" s="1"/>
      <c r="M11" s="5"/>
    </row>
    <row r="12" spans="1:13" ht="15.75" x14ac:dyDescent="0.25">
      <c r="A12" s="27" t="s">
        <v>20</v>
      </c>
      <c r="B12" s="30">
        <v>2019</v>
      </c>
      <c r="C12" s="20">
        <v>4800000</v>
      </c>
      <c r="D12" s="20">
        <v>6700000</v>
      </c>
      <c r="E12" s="20">
        <v>9000000</v>
      </c>
      <c r="F12" s="20"/>
      <c r="G12" s="20"/>
      <c r="H12" s="20"/>
      <c r="I12" s="20"/>
      <c r="J12" s="1"/>
      <c r="K12" s="1"/>
      <c r="L12" s="1"/>
      <c r="M12" s="5"/>
    </row>
    <row r="13" spans="1:13" ht="15.75" x14ac:dyDescent="0.25">
      <c r="A13" s="27" t="s">
        <v>21</v>
      </c>
      <c r="B13" s="30">
        <v>2019</v>
      </c>
      <c r="C13" s="20">
        <v>0</v>
      </c>
      <c r="D13" s="20">
        <v>0</v>
      </c>
      <c r="E13" s="20">
        <v>7200000</v>
      </c>
      <c r="F13" s="20"/>
      <c r="G13" s="20"/>
      <c r="H13" s="20"/>
      <c r="I13" s="20"/>
      <c r="J13" s="1"/>
      <c r="K13" s="1"/>
      <c r="L13" s="1"/>
      <c r="M13" s="5"/>
    </row>
    <row r="14" spans="1:13" ht="15.75" x14ac:dyDescent="0.25">
      <c r="A14" s="27" t="s">
        <v>22</v>
      </c>
      <c r="B14" s="30">
        <v>2021</v>
      </c>
      <c r="C14" s="20">
        <v>6500000</v>
      </c>
      <c r="D14" s="20"/>
      <c r="E14" s="20"/>
      <c r="F14" s="20"/>
      <c r="G14" s="20"/>
      <c r="H14" s="20"/>
      <c r="I14" s="20"/>
      <c r="J14" s="20"/>
      <c r="K14" s="20"/>
      <c r="L14" s="1"/>
      <c r="M14" s="5"/>
    </row>
    <row r="15" spans="1:13" ht="15.75" thickBot="1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</row>
    <row r="16" spans="1:13" ht="15.75" thickBot="1" x14ac:dyDescent="0.3"/>
    <row r="17" spans="1:13" ht="18.75" x14ac:dyDescent="0.3">
      <c r="A17" s="10"/>
      <c r="B17" s="3"/>
      <c r="C17" s="41" t="s">
        <v>25</v>
      </c>
      <c r="D17" s="41"/>
      <c r="E17" s="41"/>
      <c r="F17" s="41"/>
      <c r="G17" s="41"/>
      <c r="H17" s="41"/>
      <c r="I17" s="41"/>
      <c r="J17" s="41"/>
      <c r="K17" s="41"/>
      <c r="L17" s="41"/>
      <c r="M17" s="11"/>
    </row>
    <row r="18" spans="1:13" x14ac:dyDescent="0.25">
      <c r="A18" s="4"/>
      <c r="B18" s="18"/>
      <c r="M18" s="5"/>
    </row>
    <row r="19" spans="1:13" x14ac:dyDescent="0.25">
      <c r="A19" s="4"/>
      <c r="B19" s="18"/>
      <c r="C19" s="2">
        <v>1</v>
      </c>
      <c r="D19" s="2">
        <f>C19+1</f>
        <v>2</v>
      </c>
      <c r="E19" s="2">
        <f t="shared" ref="E19:L19" si="0">D19+1</f>
        <v>3</v>
      </c>
      <c r="F19" s="2">
        <f t="shared" si="0"/>
        <v>4</v>
      </c>
      <c r="G19" s="2">
        <f t="shared" si="0"/>
        <v>5</v>
      </c>
      <c r="H19" s="2">
        <f t="shared" si="0"/>
        <v>6</v>
      </c>
      <c r="I19" s="2">
        <f t="shared" si="0"/>
        <v>7</v>
      </c>
      <c r="J19" s="2">
        <f t="shared" si="0"/>
        <v>8</v>
      </c>
      <c r="K19" s="2">
        <f t="shared" si="0"/>
        <v>9</v>
      </c>
      <c r="L19" s="2">
        <f t="shared" si="0"/>
        <v>10</v>
      </c>
      <c r="M19" s="5"/>
    </row>
    <row r="20" spans="1:13" x14ac:dyDescent="0.25">
      <c r="A20" s="4"/>
      <c r="B20" s="18"/>
      <c r="C20" s="2"/>
      <c r="D20" s="2"/>
      <c r="E20" s="2"/>
      <c r="F20" s="2"/>
      <c r="G20" s="2"/>
      <c r="H20" s="2"/>
      <c r="I20" s="2"/>
      <c r="J20" s="2"/>
      <c r="K20" s="2"/>
      <c r="L20" s="2"/>
      <c r="M20" s="5"/>
    </row>
    <row r="21" spans="1:13" ht="15.75" x14ac:dyDescent="0.25">
      <c r="A21" s="27" t="s">
        <v>11</v>
      </c>
      <c r="B21" s="30">
        <v>2012</v>
      </c>
      <c r="C21" s="2">
        <v>1</v>
      </c>
      <c r="D21" s="2">
        <v>1</v>
      </c>
      <c r="E21" s="2">
        <v>1</v>
      </c>
      <c r="F21" s="2">
        <v>1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5"/>
    </row>
    <row r="22" spans="1:13" ht="15.75" x14ac:dyDescent="0.25">
      <c r="A22" s="27" t="s">
        <v>11</v>
      </c>
      <c r="B22" s="30">
        <f>B21+1</f>
        <v>2013</v>
      </c>
      <c r="C22" s="2">
        <v>0</v>
      </c>
      <c r="D22" s="2">
        <v>0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/>
      <c r="M22" s="5"/>
    </row>
    <row r="23" spans="1:13" thickBot="1" x14ac:dyDescent="0.25">
      <c r="A23" s="27" t="s">
        <v>11</v>
      </c>
      <c r="B23" s="30">
        <f t="shared" ref="B23:B30" si="1">B22+1</f>
        <v>2014</v>
      </c>
      <c r="C23" s="2">
        <v>0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/>
      <c r="M23" s="5"/>
    </row>
    <row r="24" spans="1:13" ht="15.75" x14ac:dyDescent="0.25">
      <c r="A24" s="27" t="s">
        <v>11</v>
      </c>
      <c r="B24" s="30">
        <f t="shared" si="1"/>
        <v>2015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/>
      <c r="K24" s="2"/>
      <c r="L24" s="2"/>
      <c r="M24" s="5"/>
    </row>
    <row r="25" spans="1:13" ht="15.75" x14ac:dyDescent="0.25">
      <c r="A25" s="27" t="s">
        <v>11</v>
      </c>
      <c r="B25" s="30">
        <f t="shared" si="1"/>
        <v>2016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/>
      <c r="K25" s="2"/>
      <c r="L25" s="2"/>
      <c r="M25" s="5"/>
    </row>
    <row r="26" spans="1:13" ht="15.75" x14ac:dyDescent="0.25">
      <c r="A26" s="27" t="s">
        <v>11</v>
      </c>
      <c r="B26" s="30">
        <f t="shared" si="1"/>
        <v>2017</v>
      </c>
      <c r="C26" s="2">
        <v>0</v>
      </c>
      <c r="D26" s="2">
        <v>0</v>
      </c>
      <c r="E26" s="2">
        <v>0</v>
      </c>
      <c r="F26" s="2">
        <v>1</v>
      </c>
      <c r="G26" s="2">
        <v>1</v>
      </c>
      <c r="H26" s="2"/>
      <c r="I26" s="2"/>
      <c r="J26" s="2"/>
      <c r="K26" s="2"/>
      <c r="L26" s="2"/>
      <c r="M26" s="5"/>
    </row>
    <row r="27" spans="1:13" ht="15.75" x14ac:dyDescent="0.25">
      <c r="A27" s="27" t="s">
        <v>11</v>
      </c>
      <c r="B27" s="30">
        <f t="shared" si="1"/>
        <v>2018</v>
      </c>
      <c r="C27" s="2">
        <v>0</v>
      </c>
      <c r="D27" s="2">
        <v>1</v>
      </c>
      <c r="E27" s="2">
        <v>1</v>
      </c>
      <c r="F27" s="2">
        <v>1</v>
      </c>
      <c r="G27" s="2"/>
      <c r="H27" s="2"/>
      <c r="I27" s="2"/>
      <c r="J27" s="2"/>
      <c r="K27" s="2"/>
      <c r="L27" s="2"/>
      <c r="M27" s="5"/>
    </row>
    <row r="28" spans="1:13" ht="15.75" x14ac:dyDescent="0.25">
      <c r="A28" s="27" t="s">
        <v>11</v>
      </c>
      <c r="B28" s="30">
        <f>B27+1</f>
        <v>2019</v>
      </c>
      <c r="C28" s="2">
        <v>1</v>
      </c>
      <c r="D28" s="2">
        <v>1</v>
      </c>
      <c r="E28" s="2">
        <v>2</v>
      </c>
      <c r="F28" s="2"/>
      <c r="G28" s="2"/>
      <c r="H28" s="2"/>
      <c r="I28" s="2"/>
      <c r="J28" s="2"/>
      <c r="K28" s="2"/>
      <c r="L28" s="2"/>
      <c r="M28" s="5"/>
    </row>
    <row r="29" spans="1:13" ht="15.75" x14ac:dyDescent="0.25">
      <c r="A29" s="27" t="s">
        <v>11</v>
      </c>
      <c r="B29" s="30">
        <f t="shared" si="1"/>
        <v>2020</v>
      </c>
      <c r="C29" s="2">
        <v>0</v>
      </c>
      <c r="D29" s="2">
        <v>0</v>
      </c>
      <c r="E29" s="2"/>
      <c r="F29" s="2"/>
      <c r="G29" s="2"/>
      <c r="H29" s="2"/>
      <c r="I29" s="2"/>
      <c r="J29" s="2"/>
      <c r="K29" s="2"/>
      <c r="L29" s="2"/>
      <c r="M29" s="5"/>
    </row>
    <row r="30" spans="1:13" ht="15.75" x14ac:dyDescent="0.25">
      <c r="A30" s="27" t="s">
        <v>11</v>
      </c>
      <c r="B30" s="30">
        <f t="shared" si="1"/>
        <v>2021</v>
      </c>
      <c r="C30" s="2">
        <v>1</v>
      </c>
      <c r="D30" s="2"/>
      <c r="E30" s="2"/>
      <c r="F30" s="2"/>
      <c r="G30" s="2"/>
      <c r="H30" s="2"/>
      <c r="I30" s="2"/>
      <c r="J30" s="2"/>
      <c r="K30" s="2"/>
      <c r="L30" s="2"/>
      <c r="M30" s="5"/>
    </row>
    <row r="31" spans="1:13" ht="15.75" thickBot="1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spans="1:13" x14ac:dyDescent="0.25">
      <c r="A32" s="10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1"/>
    </row>
    <row r="33" spans="1:13" ht="18.75" x14ac:dyDescent="0.3">
      <c r="A33" s="4"/>
      <c r="B33" s="40" t="s">
        <v>23</v>
      </c>
      <c r="C33" s="40"/>
      <c r="D33" s="40"/>
      <c r="E33" s="40"/>
      <c r="F33" s="40"/>
      <c r="G33" s="40"/>
      <c r="H33" s="40"/>
      <c r="I33" s="40"/>
      <c r="J33" s="40"/>
      <c r="K33" s="40"/>
      <c r="L33" s="22"/>
      <c r="M33" s="5"/>
    </row>
    <row r="34" spans="1:13" x14ac:dyDescent="0.25">
      <c r="A34" s="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5"/>
    </row>
    <row r="35" spans="1:13" x14ac:dyDescent="0.25">
      <c r="A35" s="6" t="s">
        <v>1</v>
      </c>
      <c r="C35" s="18">
        <f t="shared" ref="C35:L35" si="2">SUM(C21:C30)</f>
        <v>3</v>
      </c>
      <c r="D35" s="18">
        <f t="shared" si="2"/>
        <v>4</v>
      </c>
      <c r="E35" s="18">
        <f t="shared" si="2"/>
        <v>6</v>
      </c>
      <c r="F35" s="18">
        <f t="shared" si="2"/>
        <v>5</v>
      </c>
      <c r="G35" s="18">
        <f t="shared" si="2"/>
        <v>5</v>
      </c>
      <c r="H35" s="18">
        <f t="shared" si="2"/>
        <v>4</v>
      </c>
      <c r="I35" s="18">
        <f t="shared" si="2"/>
        <v>4</v>
      </c>
      <c r="J35" s="18">
        <f t="shared" si="2"/>
        <v>4</v>
      </c>
      <c r="K35" s="18">
        <f t="shared" si="2"/>
        <v>3</v>
      </c>
      <c r="L35" s="18">
        <f t="shared" si="2"/>
        <v>2</v>
      </c>
      <c r="M35" s="5"/>
    </row>
    <row r="36" spans="1:13" x14ac:dyDescent="0.25">
      <c r="A36" s="6" t="s">
        <v>0</v>
      </c>
      <c r="C36" s="18">
        <f ca="1">OFFSET(C31,-C19,0)</f>
        <v>1</v>
      </c>
      <c r="D36" s="18">
        <f t="shared" ref="D36:L36" ca="1" si="3">OFFSET(D31,-D19,0)</f>
        <v>0</v>
      </c>
      <c r="E36" s="18">
        <f t="shared" ca="1" si="3"/>
        <v>2</v>
      </c>
      <c r="F36" s="18">
        <f t="shared" ca="1" si="3"/>
        <v>1</v>
      </c>
      <c r="G36" s="18">
        <f t="shared" ca="1" si="3"/>
        <v>1</v>
      </c>
      <c r="H36" s="18">
        <f t="shared" ca="1" si="3"/>
        <v>0</v>
      </c>
      <c r="I36" s="18">
        <f t="shared" ca="1" si="3"/>
        <v>0</v>
      </c>
      <c r="J36" s="18">
        <f t="shared" ca="1" si="3"/>
        <v>1</v>
      </c>
      <c r="K36" s="18">
        <f t="shared" ca="1" si="3"/>
        <v>1</v>
      </c>
      <c r="L36" s="18">
        <f t="shared" ca="1" si="3"/>
        <v>2</v>
      </c>
      <c r="M36" s="5"/>
    </row>
    <row r="37" spans="1:13" x14ac:dyDescent="0.25">
      <c r="A37" s="6" t="s">
        <v>2</v>
      </c>
      <c r="C37" s="18">
        <f t="shared" ref="C37:L37" ca="1" si="4">C35-C36</f>
        <v>2</v>
      </c>
      <c r="D37" s="18">
        <f t="shared" ca="1" si="4"/>
        <v>4</v>
      </c>
      <c r="E37" s="18">
        <f t="shared" ca="1" si="4"/>
        <v>4</v>
      </c>
      <c r="F37" s="18">
        <f t="shared" ca="1" si="4"/>
        <v>4</v>
      </c>
      <c r="G37" s="18">
        <f t="shared" ca="1" si="4"/>
        <v>4</v>
      </c>
      <c r="H37" s="18">
        <f t="shared" ca="1" si="4"/>
        <v>4</v>
      </c>
      <c r="I37" s="18">
        <f t="shared" ca="1" si="4"/>
        <v>4</v>
      </c>
      <c r="J37" s="18">
        <f t="shared" ca="1" si="4"/>
        <v>3</v>
      </c>
      <c r="K37" s="18">
        <f t="shared" ca="1" si="4"/>
        <v>2</v>
      </c>
      <c r="L37" s="18">
        <f t="shared" ca="1" si="4"/>
        <v>0</v>
      </c>
      <c r="M37" s="5"/>
    </row>
    <row r="38" spans="1:13" x14ac:dyDescent="0.25">
      <c r="A38" s="4"/>
      <c r="M38" s="5"/>
    </row>
    <row r="39" spans="1:13" x14ac:dyDescent="0.25">
      <c r="A39" s="4"/>
      <c r="M39" s="5"/>
    </row>
    <row r="40" spans="1:13" x14ac:dyDescent="0.25">
      <c r="A40" s="6" t="s">
        <v>3</v>
      </c>
      <c r="C40" s="13">
        <f t="shared" ref="C40:K40" ca="1" si="5">C37/D35</f>
        <v>0.5</v>
      </c>
      <c r="D40" s="13">
        <f t="shared" ca="1" si="5"/>
        <v>0.66666666666666663</v>
      </c>
      <c r="E40" s="13">
        <f t="shared" ca="1" si="5"/>
        <v>0.8</v>
      </c>
      <c r="F40" s="13">
        <f t="shared" ca="1" si="5"/>
        <v>0.8</v>
      </c>
      <c r="G40" s="13">
        <f t="shared" ca="1" si="5"/>
        <v>1</v>
      </c>
      <c r="H40" s="13">
        <f t="shared" ca="1" si="5"/>
        <v>1</v>
      </c>
      <c r="I40" s="13">
        <f t="shared" ca="1" si="5"/>
        <v>1</v>
      </c>
      <c r="J40" s="13">
        <f t="shared" ca="1" si="5"/>
        <v>1</v>
      </c>
      <c r="K40" s="13">
        <f t="shared" ca="1" si="5"/>
        <v>1</v>
      </c>
      <c r="L40" s="13">
        <v>1</v>
      </c>
      <c r="M40" s="5"/>
    </row>
    <row r="41" spans="1:13" x14ac:dyDescent="0.25">
      <c r="A41" s="6" t="s">
        <v>4</v>
      </c>
      <c r="C41" s="14">
        <f t="shared" ref="C41:K41" ca="1" si="6">C40*D41</f>
        <v>0.21333333333333337</v>
      </c>
      <c r="D41" s="14">
        <f t="shared" ca="1" si="6"/>
        <v>0.42666666666666675</v>
      </c>
      <c r="E41" s="14">
        <f t="shared" ca="1" si="6"/>
        <v>0.64000000000000012</v>
      </c>
      <c r="F41" s="14">
        <f t="shared" ca="1" si="6"/>
        <v>0.8</v>
      </c>
      <c r="G41" s="14">
        <f t="shared" ca="1" si="6"/>
        <v>1</v>
      </c>
      <c r="H41" s="14">
        <f t="shared" ca="1" si="6"/>
        <v>1</v>
      </c>
      <c r="I41" s="14">
        <f t="shared" ca="1" si="6"/>
        <v>1</v>
      </c>
      <c r="J41" s="14">
        <f t="shared" ca="1" si="6"/>
        <v>1</v>
      </c>
      <c r="K41" s="14">
        <f t="shared" ca="1" si="6"/>
        <v>1</v>
      </c>
      <c r="L41" s="14">
        <v>1</v>
      </c>
      <c r="M41" s="5"/>
    </row>
    <row r="42" spans="1:13" x14ac:dyDescent="0.25">
      <c r="A42" s="15"/>
      <c r="B42" s="2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5"/>
    </row>
    <row r="43" spans="1:13" ht="15.75" thickBot="1" x14ac:dyDescent="0.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9"/>
    </row>
    <row r="44" spans="1:13" x14ac:dyDescent="0.25">
      <c r="A44" s="10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1"/>
    </row>
    <row r="45" spans="1:13" ht="18.75" x14ac:dyDescent="0.3">
      <c r="A45" s="4"/>
      <c r="B45" s="40" t="s">
        <v>26</v>
      </c>
      <c r="C45" s="40"/>
      <c r="D45" s="40"/>
      <c r="E45" s="40"/>
      <c r="F45" s="40"/>
      <c r="G45" s="40"/>
      <c r="H45" s="40"/>
      <c r="I45" s="40"/>
      <c r="J45" s="40"/>
      <c r="K45" s="40"/>
      <c r="L45" s="22"/>
      <c r="M45" s="5"/>
    </row>
    <row r="46" spans="1:13" x14ac:dyDescent="0.25">
      <c r="A46" s="4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5"/>
    </row>
    <row r="47" spans="1:13" x14ac:dyDescent="0.25">
      <c r="A47" s="6" t="s">
        <v>5</v>
      </c>
      <c r="B47" s="22"/>
      <c r="C47" s="23">
        <f t="shared" ref="C47:K47" si="7">SUMIFS(C$5:C$14,C$5:C$14,"&gt;0",D$5:D$14,"&gt;0")</f>
        <v>13300000</v>
      </c>
      <c r="D47" s="23">
        <f t="shared" si="7"/>
        <v>40100000</v>
      </c>
      <c r="E47" s="23">
        <f t="shared" si="7"/>
        <v>98700000</v>
      </c>
      <c r="F47" s="23">
        <f t="shared" si="7"/>
        <v>73800000</v>
      </c>
      <c r="G47" s="23">
        <f t="shared" si="7"/>
        <v>58700000</v>
      </c>
      <c r="H47" s="23">
        <f t="shared" si="7"/>
        <v>58100000</v>
      </c>
      <c r="I47" s="23">
        <f t="shared" si="7"/>
        <v>55900000</v>
      </c>
      <c r="J47" s="23">
        <f t="shared" si="7"/>
        <v>45900000</v>
      </c>
      <c r="K47" s="23">
        <f t="shared" si="7"/>
        <v>23700000</v>
      </c>
      <c r="L47" s="23"/>
      <c r="M47" s="5"/>
    </row>
    <row r="48" spans="1:13" x14ac:dyDescent="0.25">
      <c r="A48" s="6" t="s">
        <v>6</v>
      </c>
      <c r="B48" s="22"/>
      <c r="C48" s="23"/>
      <c r="D48" s="23">
        <f t="shared" ref="D48:L48" si="8">SUMIF(C$5:C$14,"&gt;0",D$5:D$14)</f>
        <v>20500000</v>
      </c>
      <c r="E48" s="23">
        <f t="shared" si="8"/>
        <v>53800000</v>
      </c>
      <c r="F48" s="23">
        <f t="shared" si="8"/>
        <v>86400000</v>
      </c>
      <c r="G48" s="23">
        <f t="shared" si="8"/>
        <v>72100000</v>
      </c>
      <c r="H48" s="23">
        <f t="shared" si="8"/>
        <v>58100000</v>
      </c>
      <c r="I48" s="23">
        <f t="shared" si="8"/>
        <v>55900000</v>
      </c>
      <c r="J48" s="23">
        <f t="shared" si="8"/>
        <v>56600000</v>
      </c>
      <c r="K48" s="23">
        <f t="shared" si="8"/>
        <v>46200000</v>
      </c>
      <c r="L48" s="23">
        <f t="shared" si="8"/>
        <v>23700000</v>
      </c>
      <c r="M48" s="5"/>
    </row>
    <row r="49" spans="1:14" x14ac:dyDescent="0.25">
      <c r="A49" s="6" t="s">
        <v>8</v>
      </c>
      <c r="B49" s="22"/>
      <c r="C49" s="23">
        <f>SUM(C5:C14)</f>
        <v>19800000</v>
      </c>
      <c r="D49" s="23">
        <f>SUM(D5:D14)</f>
        <v>40100000</v>
      </c>
      <c r="E49" s="23">
        <f>SUM(E5:E14)</f>
        <v>114900000</v>
      </c>
      <c r="F49" s="23">
        <f>SUM(F5:F14)</f>
        <v>91100000</v>
      </c>
      <c r="G49" s="23">
        <f>SUM(G5:G14)</f>
        <v>82000000</v>
      </c>
      <c r="H49" s="23">
        <f>SUM(H5:H14)</f>
        <v>58100000</v>
      </c>
      <c r="I49" s="23">
        <f>SUM(I5:I14)</f>
        <v>55900000</v>
      </c>
      <c r="J49" s="23">
        <f>SUM(J5:J14)</f>
        <v>56600000</v>
      </c>
      <c r="K49" s="23">
        <f>SUM(K5:K14)</f>
        <v>46200000</v>
      </c>
      <c r="L49" s="23">
        <f>SUM(L5:L14)</f>
        <v>23700000</v>
      </c>
      <c r="M49" s="5"/>
    </row>
    <row r="50" spans="1:14" x14ac:dyDescent="0.25">
      <c r="A50" s="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"/>
    </row>
    <row r="51" spans="1:14" x14ac:dyDescent="0.25">
      <c r="A51" s="6" t="s">
        <v>9</v>
      </c>
      <c r="B51" s="22"/>
      <c r="C51" s="17">
        <f>C47/D49</f>
        <v>0.33167082294264338</v>
      </c>
      <c r="D51" s="17">
        <f t="shared" ref="D51:K51" si="9">D47/E49</f>
        <v>0.34899912967798086</v>
      </c>
      <c r="E51" s="17">
        <f t="shared" si="9"/>
        <v>1.0834248079034028</v>
      </c>
      <c r="F51" s="17">
        <f t="shared" si="9"/>
        <v>0.9</v>
      </c>
      <c r="G51" s="17">
        <f t="shared" si="9"/>
        <v>1.0103270223752152</v>
      </c>
      <c r="H51" s="17">
        <f t="shared" si="9"/>
        <v>1.039355992844365</v>
      </c>
      <c r="I51" s="17">
        <f t="shared" si="9"/>
        <v>0.98763250883392228</v>
      </c>
      <c r="J51" s="17">
        <f t="shared" si="9"/>
        <v>0.99350649350649356</v>
      </c>
      <c r="K51" s="17">
        <f t="shared" si="9"/>
        <v>1</v>
      </c>
      <c r="L51" s="17"/>
      <c r="M51" s="5"/>
    </row>
    <row r="52" spans="1:14" x14ac:dyDescent="0.25">
      <c r="A52" s="6" t="s">
        <v>7</v>
      </c>
      <c r="B52" s="22"/>
      <c r="C52" s="14">
        <f t="shared" ref="C52:K52" si="10">C51*D52</f>
        <v>0.1162961338975381</v>
      </c>
      <c r="D52" s="14">
        <f t="shared" si="10"/>
        <v>0.35063721573618628</v>
      </c>
      <c r="E52" s="14">
        <f t="shared" si="10"/>
        <v>1.0046936680321148</v>
      </c>
      <c r="F52" s="14">
        <f t="shared" si="10"/>
        <v>0.92733123766692671</v>
      </c>
      <c r="G52" s="14">
        <f t="shared" si="10"/>
        <v>1.0303680418521408</v>
      </c>
      <c r="H52" s="14">
        <f t="shared" si="10"/>
        <v>1.0198361708962416</v>
      </c>
      <c r="I52" s="14">
        <f t="shared" si="10"/>
        <v>0.9812193107246111</v>
      </c>
      <c r="J52" s="14">
        <f t="shared" si="10"/>
        <v>0.99350649350649356</v>
      </c>
      <c r="K52" s="14">
        <f t="shared" si="10"/>
        <v>1</v>
      </c>
      <c r="L52" s="14">
        <v>1</v>
      </c>
      <c r="M52" s="5"/>
    </row>
    <row r="53" spans="1:14" x14ac:dyDescent="0.25">
      <c r="A53" s="4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5"/>
    </row>
    <row r="54" spans="1:14" x14ac:dyDescent="0.25">
      <c r="A54" s="4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5"/>
    </row>
    <row r="55" spans="1:14" x14ac:dyDescent="0.25">
      <c r="A55" s="6" t="s">
        <v>10</v>
      </c>
      <c r="B55" s="22"/>
      <c r="C55" s="13">
        <f>C47/D48</f>
        <v>0.64878048780487807</v>
      </c>
      <c r="D55" s="13">
        <f t="shared" ref="D55:K55" si="11">D47/E48</f>
        <v>0.74535315985130113</v>
      </c>
      <c r="E55" s="13">
        <f t="shared" si="11"/>
        <v>1.1423611111111112</v>
      </c>
      <c r="F55" s="13">
        <f t="shared" si="11"/>
        <v>1.0235783633841886</v>
      </c>
      <c r="G55" s="13">
        <f t="shared" si="11"/>
        <v>1.0103270223752152</v>
      </c>
      <c r="H55" s="13">
        <f t="shared" si="11"/>
        <v>1.039355992844365</v>
      </c>
      <c r="I55" s="13">
        <f t="shared" si="11"/>
        <v>0.98763250883392228</v>
      </c>
      <c r="J55" s="13">
        <f t="shared" si="11"/>
        <v>0.99350649350649356</v>
      </c>
      <c r="K55" s="13">
        <f t="shared" si="11"/>
        <v>1</v>
      </c>
      <c r="L55" s="13"/>
      <c r="M55" s="5"/>
    </row>
    <row r="56" spans="1:14" x14ac:dyDescent="0.25">
      <c r="A56" s="6" t="s">
        <v>7</v>
      </c>
      <c r="B56" s="22"/>
      <c r="C56" s="14">
        <f t="shared" ref="C56:K56" si="12">C55*D56</f>
        <v>0.58260842983648331</v>
      </c>
      <c r="D56" s="14">
        <f t="shared" si="12"/>
        <v>0.89800547455999302</v>
      </c>
      <c r="E56" s="14">
        <f t="shared" si="12"/>
        <v>1.2048053499084195</v>
      </c>
      <c r="F56" s="14">
        <f t="shared" si="12"/>
        <v>1.0546624339623853</v>
      </c>
      <c r="G56" s="14">
        <f t="shared" si="12"/>
        <v>1.0303680418521408</v>
      </c>
      <c r="H56" s="14">
        <f t="shared" si="12"/>
        <v>1.0198361708962416</v>
      </c>
      <c r="I56" s="14">
        <f t="shared" si="12"/>
        <v>0.9812193107246111</v>
      </c>
      <c r="J56" s="14">
        <f t="shared" si="12"/>
        <v>0.99350649350649356</v>
      </c>
      <c r="K56" s="14">
        <f t="shared" si="12"/>
        <v>1</v>
      </c>
      <c r="L56" s="14">
        <v>1</v>
      </c>
      <c r="M56" s="5"/>
    </row>
    <row r="57" spans="1:14" ht="15.75" thickBot="1" x14ac:dyDescent="0.3">
      <c r="A57" s="24"/>
      <c r="B57" s="25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9"/>
    </row>
    <row r="58" spans="1:14" ht="15.75" thickBot="1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4" ht="32.25" x14ac:dyDescent="0.3">
      <c r="A59" s="28" t="s">
        <v>12</v>
      </c>
      <c r="B59" s="29" t="s">
        <v>11</v>
      </c>
      <c r="C59" s="41" t="s">
        <v>24</v>
      </c>
      <c r="D59" s="41"/>
      <c r="E59" s="41"/>
      <c r="F59" s="41"/>
      <c r="G59" s="41"/>
      <c r="H59" s="41"/>
      <c r="I59" s="41"/>
      <c r="J59" s="41"/>
      <c r="K59" s="41"/>
      <c r="L59" s="41"/>
      <c r="M59" s="11"/>
    </row>
    <row r="60" spans="1:14" x14ac:dyDescent="0.25">
      <c r="A60" s="19"/>
      <c r="B60" s="18"/>
      <c r="M60" s="5"/>
    </row>
    <row r="61" spans="1:14" x14ac:dyDescent="0.25">
      <c r="A61" s="19"/>
      <c r="B61" s="18"/>
      <c r="C61" s="1">
        <v>1</v>
      </c>
      <c r="D61" s="1">
        <v>2</v>
      </c>
      <c r="E61" s="1">
        <v>3</v>
      </c>
      <c r="F61" s="1">
        <v>4</v>
      </c>
      <c r="G61" s="1">
        <v>5</v>
      </c>
      <c r="H61" s="1">
        <v>6</v>
      </c>
      <c r="I61" s="1">
        <v>7</v>
      </c>
      <c r="J61" s="1">
        <v>8</v>
      </c>
      <c r="K61" s="1">
        <v>9</v>
      </c>
      <c r="L61" s="1">
        <v>10</v>
      </c>
      <c r="M61" s="5"/>
      <c r="N61" t="s">
        <v>34</v>
      </c>
    </row>
    <row r="62" spans="1:14" x14ac:dyDescent="0.25">
      <c r="A62" s="19"/>
      <c r="B62" s="18"/>
      <c r="M62" s="5"/>
    </row>
    <row r="63" spans="1:14" ht="15.75" hidden="1" x14ac:dyDescent="0.25">
      <c r="A63" s="27" t="s">
        <v>13</v>
      </c>
      <c r="B63" s="30">
        <v>2012</v>
      </c>
      <c r="C63" s="20">
        <v>8500000</v>
      </c>
      <c r="D63" s="20">
        <v>13800000</v>
      </c>
      <c r="E63" s="20">
        <v>16300000</v>
      </c>
      <c r="F63" s="20">
        <v>21800000</v>
      </c>
      <c r="G63" s="20">
        <v>22400000</v>
      </c>
      <c r="H63" s="20">
        <v>19500000</v>
      </c>
      <c r="I63" s="20">
        <v>16900000</v>
      </c>
      <c r="J63" s="20">
        <v>16900000</v>
      </c>
      <c r="K63" s="20">
        <v>16900000</v>
      </c>
      <c r="L63" s="20">
        <v>16900000</v>
      </c>
      <c r="M63" s="5"/>
      <c r="N63" s="33" t="e">
        <f>L63-#REF!</f>
        <v>#REF!</v>
      </c>
    </row>
    <row r="64" spans="1:14" ht="15.75" hidden="1" x14ac:dyDescent="0.25">
      <c r="A64" s="27" t="s">
        <v>14</v>
      </c>
      <c r="B64" s="30">
        <v>2012</v>
      </c>
      <c r="C64" s="20">
        <v>0</v>
      </c>
      <c r="D64" s="20">
        <v>0</v>
      </c>
      <c r="E64" s="20">
        <v>0</v>
      </c>
      <c r="F64" s="20">
        <v>0</v>
      </c>
      <c r="G64" s="20">
        <v>9900000</v>
      </c>
      <c r="H64" s="20">
        <v>7400000</v>
      </c>
      <c r="I64" s="20">
        <v>5000000</v>
      </c>
      <c r="J64" s="20">
        <v>6500000</v>
      </c>
      <c r="K64" s="20">
        <v>6800000</v>
      </c>
      <c r="L64" s="20">
        <v>6800000</v>
      </c>
      <c r="M64" s="5"/>
      <c r="N64" s="33" t="e">
        <f>L64-#REF!</f>
        <v>#REF!</v>
      </c>
    </row>
    <row r="65" spans="1:14" ht="15.75" hidden="1" x14ac:dyDescent="0.25">
      <c r="A65" s="27" t="s">
        <v>15</v>
      </c>
      <c r="B65" s="30">
        <v>2013</v>
      </c>
      <c r="C65" s="20">
        <v>0</v>
      </c>
      <c r="D65" s="20">
        <v>0</v>
      </c>
      <c r="E65" s="20">
        <v>31400000</v>
      </c>
      <c r="F65" s="20">
        <v>21800000</v>
      </c>
      <c r="G65" s="20">
        <v>22300000</v>
      </c>
      <c r="H65" s="20">
        <v>22300000</v>
      </c>
      <c r="I65" s="20">
        <v>25000000</v>
      </c>
      <c r="J65" s="20">
        <v>22500000</v>
      </c>
      <c r="K65" s="20">
        <v>22500000</v>
      </c>
      <c r="L65" s="38">
        <f t="shared" ref="F65:L70" si="13">L$52/K$52*K65</f>
        <v>22500000</v>
      </c>
      <c r="M65" s="5"/>
      <c r="N65" s="33" t="e">
        <f>L65-#REF!</f>
        <v>#REF!</v>
      </c>
    </row>
    <row r="66" spans="1:14" ht="15.75" hidden="1" x14ac:dyDescent="0.25">
      <c r="A66" s="27" t="s">
        <v>16</v>
      </c>
      <c r="B66" s="30">
        <v>2014</v>
      </c>
      <c r="C66" s="20">
        <v>0</v>
      </c>
      <c r="D66" s="20">
        <v>4100000</v>
      </c>
      <c r="E66" s="20">
        <v>8900000</v>
      </c>
      <c r="F66" s="20">
        <v>9000000</v>
      </c>
      <c r="G66" s="20">
        <v>4100000</v>
      </c>
      <c r="H66" s="20">
        <v>8900000</v>
      </c>
      <c r="I66" s="20">
        <v>9000000</v>
      </c>
      <c r="J66" s="20">
        <v>10700000</v>
      </c>
      <c r="K66" s="38">
        <f t="shared" si="13"/>
        <v>10769934.640522875</v>
      </c>
      <c r="L66" s="38">
        <f t="shared" si="13"/>
        <v>10769934.640522875</v>
      </c>
      <c r="M66" s="5"/>
      <c r="N66" s="33" t="e">
        <f>L66-#REF!</f>
        <v>#REF!</v>
      </c>
    </row>
    <row r="67" spans="1:14" ht="15.75" hidden="1" x14ac:dyDescent="0.25">
      <c r="A67" s="27" t="s">
        <v>17</v>
      </c>
      <c r="B67" s="30">
        <v>2017</v>
      </c>
      <c r="C67" s="20">
        <v>0</v>
      </c>
      <c r="D67" s="20">
        <v>0</v>
      </c>
      <c r="E67" s="20">
        <v>22500000</v>
      </c>
      <c r="F67" s="20">
        <v>16500000</v>
      </c>
      <c r="G67" s="20">
        <v>17400000</v>
      </c>
      <c r="H67" s="38">
        <f t="shared" si="13"/>
        <v>17222146.5076661</v>
      </c>
      <c r="I67" s="38">
        <f t="shared" si="13"/>
        <v>16570017.035775129</v>
      </c>
      <c r="J67" s="38">
        <f t="shared" si="13"/>
        <v>16777512.776831347</v>
      </c>
      <c r="K67" s="38">
        <f t="shared" si="13"/>
        <v>16887169.723085146</v>
      </c>
      <c r="L67" s="38">
        <f t="shared" si="13"/>
        <v>16887169.723085146</v>
      </c>
      <c r="M67" s="5"/>
      <c r="N67" s="33" t="e">
        <f>L67-#REF!</f>
        <v>#REF!</v>
      </c>
    </row>
    <row r="68" spans="1:14" ht="15.75" hidden="1" x14ac:dyDescent="0.25">
      <c r="A68" s="27" t="s">
        <v>18</v>
      </c>
      <c r="B68" s="30">
        <v>2017</v>
      </c>
      <c r="C68" s="20">
        <v>0</v>
      </c>
      <c r="D68" s="20">
        <v>0</v>
      </c>
      <c r="E68" s="20">
        <v>0</v>
      </c>
      <c r="F68" s="20">
        <v>4700000</v>
      </c>
      <c r="G68" s="20">
        <v>5900000</v>
      </c>
      <c r="H68" s="38">
        <f t="shared" si="13"/>
        <v>5839693.3560477002</v>
      </c>
      <c r="I68" s="38">
        <f t="shared" si="13"/>
        <v>5618568.9948892677</v>
      </c>
      <c r="J68" s="38">
        <f t="shared" si="13"/>
        <v>5688926.746166951</v>
      </c>
      <c r="K68" s="38">
        <f t="shared" si="13"/>
        <v>5726109.2739196764</v>
      </c>
      <c r="L68" s="38">
        <f t="shared" si="13"/>
        <v>5726109.2739196764</v>
      </c>
      <c r="M68" s="5"/>
      <c r="N68" s="33" t="e">
        <f>L68-#REF!</f>
        <v>#REF!</v>
      </c>
    </row>
    <row r="69" spans="1:14" ht="15.75" hidden="1" x14ac:dyDescent="0.25">
      <c r="A69" s="27" t="s">
        <v>19</v>
      </c>
      <c r="B69" s="30">
        <v>2018</v>
      </c>
      <c r="C69" s="20">
        <v>0</v>
      </c>
      <c r="D69" s="20">
        <v>15500000</v>
      </c>
      <c r="E69" s="20">
        <v>19600000</v>
      </c>
      <c r="F69" s="20">
        <v>17300000</v>
      </c>
      <c r="G69" s="38">
        <f t="shared" si="13"/>
        <v>19222222.222222224</v>
      </c>
      <c r="H69" s="38">
        <f t="shared" ref="H69" si="14">H$52/G$52*G69</f>
        <v>19025742.949081961</v>
      </c>
      <c r="I69" s="38">
        <f t="shared" si="13"/>
        <v>18305318.947567672</v>
      </c>
      <c r="J69" s="38">
        <f t="shared" si="13"/>
        <v>18534544.76623131</v>
      </c>
      <c r="K69" s="38">
        <f t="shared" si="13"/>
        <v>18655685.581696872</v>
      </c>
      <c r="L69" s="38">
        <f t="shared" si="13"/>
        <v>18655685.581696872</v>
      </c>
      <c r="M69" s="5"/>
      <c r="N69" s="33" t="e">
        <f>L69-#REF!</f>
        <v>#REF!</v>
      </c>
    </row>
    <row r="70" spans="1:14" ht="15.75" x14ac:dyDescent="0.25">
      <c r="A70" s="27" t="s">
        <v>20</v>
      </c>
      <c r="B70" s="30">
        <v>2019</v>
      </c>
      <c r="C70" s="20">
        <v>4800000</v>
      </c>
      <c r="D70" s="20">
        <v>6700000</v>
      </c>
      <c r="E70" s="20">
        <v>9000000</v>
      </c>
      <c r="F70" s="38">
        <f t="shared" si="13"/>
        <v>8306990.881458967</v>
      </c>
      <c r="G70" s="38">
        <f t="shared" si="13"/>
        <v>9229989.8682877421</v>
      </c>
      <c r="H70" s="38">
        <f t="shared" ref="H70" si="15">H$52/G$52*G70</f>
        <v>9135645.849191105</v>
      </c>
      <c r="I70" s="38">
        <f t="shared" si="13"/>
        <v>8789717.7791700996</v>
      </c>
      <c r="J70" s="38">
        <f t="shared" si="13"/>
        <v>8899785.8014495112</v>
      </c>
      <c r="K70" s="38">
        <f t="shared" si="13"/>
        <v>8957954.3360995073</v>
      </c>
      <c r="L70" s="38">
        <f t="shared" si="13"/>
        <v>8957954.3360995073</v>
      </c>
      <c r="M70" s="5"/>
      <c r="N70" s="33" t="e">
        <f>L70-#REF!</f>
        <v>#REF!</v>
      </c>
    </row>
    <row r="71" spans="1:14" ht="15.75" x14ac:dyDescent="0.25">
      <c r="A71" s="27" t="s">
        <v>21</v>
      </c>
      <c r="B71" s="30">
        <v>2019</v>
      </c>
      <c r="C71" s="20">
        <v>0</v>
      </c>
      <c r="D71" s="20">
        <v>0</v>
      </c>
      <c r="E71" s="20">
        <v>7200000</v>
      </c>
      <c r="F71" s="38">
        <f t="shared" ref="F71:L71" si="16">F$52/E$52*E71</f>
        <v>6645592.7051671734</v>
      </c>
      <c r="G71" s="38">
        <f t="shared" si="16"/>
        <v>7383991.8946301928</v>
      </c>
      <c r="H71" s="38">
        <f t="shared" si="16"/>
        <v>7308516.6793528823</v>
      </c>
      <c r="I71" s="38">
        <f t="shared" si="16"/>
        <v>7031774.2233360782</v>
      </c>
      <c r="J71" s="38">
        <f t="shared" si="16"/>
        <v>7119828.6411596071</v>
      </c>
      <c r="K71" s="38">
        <f t="shared" si="16"/>
        <v>7166363.4688796047</v>
      </c>
      <c r="L71" s="38">
        <f t="shared" si="16"/>
        <v>7166363.4688796047</v>
      </c>
      <c r="M71" s="5"/>
      <c r="N71" s="33" t="e">
        <f>L71-#REF!</f>
        <v>#REF!</v>
      </c>
    </row>
    <row r="72" spans="1:14" ht="15.75" x14ac:dyDescent="0.25">
      <c r="A72" s="27" t="s">
        <v>22</v>
      </c>
      <c r="B72" s="30">
        <v>2021</v>
      </c>
      <c r="C72" s="20">
        <v>6500000</v>
      </c>
      <c r="D72" s="38">
        <f>D$52/C$52*C72</f>
        <v>19597744.360902257</v>
      </c>
      <c r="E72" s="38">
        <f t="shared" ref="E72:L72" si="17">E$52/D$52*D72</f>
        <v>56154135.33834587</v>
      </c>
      <c r="F72" s="38">
        <f t="shared" si="17"/>
        <v>51830210.023539096</v>
      </c>
      <c r="G72" s="38">
        <f t="shared" si="17"/>
        <v>57589122.248376779</v>
      </c>
      <c r="H72" s="38">
        <f t="shared" si="17"/>
        <v>57000477.046519436</v>
      </c>
      <c r="I72" s="38">
        <f t="shared" si="17"/>
        <v>54842111.306375846</v>
      </c>
      <c r="J72" s="38">
        <f t="shared" si="17"/>
        <v>55528864.041876078</v>
      </c>
      <c r="K72" s="38">
        <f t="shared" si="17"/>
        <v>55891797.793783762</v>
      </c>
      <c r="L72" s="38">
        <f t="shared" si="17"/>
        <v>55891797.793783762</v>
      </c>
      <c r="M72" s="5"/>
      <c r="N72" s="33" t="e">
        <f>L72-#REF!</f>
        <v>#REF!</v>
      </c>
    </row>
    <row r="73" spans="1:14" ht="15.75" thickBot="1" x14ac:dyDescent="0.3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9"/>
    </row>
    <row r="75" spans="1:14" x14ac:dyDescent="0.25">
      <c r="N75" s="33" t="e">
        <f>SUM(N70:N72)</f>
        <v>#REF!</v>
      </c>
    </row>
    <row r="78" spans="1:14" x14ac:dyDescent="0.25">
      <c r="N78" s="33"/>
    </row>
  </sheetData>
  <mergeCells count="5">
    <mergeCell ref="C59:L59"/>
    <mergeCell ref="C1:L1"/>
    <mergeCell ref="C17:L17"/>
    <mergeCell ref="B33:K33"/>
    <mergeCell ref="B45:K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2.xml><?xml version="1.0" encoding="utf-8"?>
<?mso-contentType ?>
<SharedContentType xmlns="Microsoft.SharePoint.Taxonomy.ContentTypeSync" SourceId="8aef97a4-ded2-4e4a-9fbc-e666dae3ecd2" ContentTypeId="0x0101008CA7A4F8331B45C7B0D3158B4994D0CA02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C8CF8-5691-4F39-A35B-F4C264D1A533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14d62cb-2db6-4c25-ab62-b9075facbc1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0B544F2-BE71-454C-A49C-796DD09ECDC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C039B4D-0CCE-4D29-B61F-87DC9DBAB7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4C5861B-ED91-4052-9F1A-E735A1A97F5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402530A-DD87-41F5-9109-3C0DDBA1AA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QAD Large Loss Data Dec 2021</vt:lpstr>
      <vt:lpstr>QAD Large Loss Dec 2021 BF</vt:lpstr>
      <vt:lpstr>QAD Large Loss Dec 2021 CLI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ncpd_level_1_-_claim_data_reports_december_2018_national</dc:title>
  <dc:creator/>
  <cp:keywords>[SEC=UNCLASSIFIED]</cp:keywords>
  <cp:lastModifiedBy/>
  <dcterms:created xsi:type="dcterms:W3CDTF">2006-09-16T00:00:00Z</dcterms:created>
  <dcterms:modified xsi:type="dcterms:W3CDTF">2021-04-22T07:18:15Z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Value_Header">
    <vt:lpwstr>UNCLASSIFIED</vt:lpwstr>
  </property>
  <property fmtid="{D5CDD505-2E9C-101B-9397-08002B2CF9AE}" pid="3" name="PM_ProtectiveMarkingValue_Footer">
    <vt:lpwstr>UNCLASSIFIED</vt:lpwstr>
  </property>
  <property fmtid="{D5CDD505-2E9C-101B-9397-08002B2CF9AE}" pid="4" name="PM_Caveats_Count">
    <vt:lpwstr>0</vt:lpwstr>
  </property>
  <property fmtid="{D5CDD505-2E9C-101B-9397-08002B2CF9AE}" pid="5" name="PM_Originator_Hash_SHA1">
    <vt:lpwstr>0A2CCA76AC5E3B4F6C98BF6272BA506E780CE305</vt:lpwstr>
  </property>
  <property fmtid="{D5CDD505-2E9C-101B-9397-08002B2CF9AE}" pid="6" name="PM_SecurityClassification">
    <vt:lpwstr>UNCLASSIFIED</vt:lpwstr>
  </property>
  <property fmtid="{D5CDD505-2E9C-101B-9397-08002B2CF9AE}" pid="7" name="PM_DisplayValueSecClassificationWithQualifier">
    <vt:lpwstr>UNCLASSIFIED</vt:lpwstr>
  </property>
  <property fmtid="{D5CDD505-2E9C-101B-9397-08002B2CF9AE}" pid="8" name="PM_Qualifier">
    <vt:lpwstr/>
  </property>
  <property fmtid="{D5CDD505-2E9C-101B-9397-08002B2CF9AE}" pid="9" name="PM_Hash_SHA1">
    <vt:lpwstr>0A60109AB8BF72745D24759293D7BB6392F21255</vt:lpwstr>
  </property>
  <property fmtid="{D5CDD505-2E9C-101B-9397-08002B2CF9AE}" pid="10" name="PM_ProtectiveMarkingImage_Header">
    <vt:lpwstr>C:\Program Files (x86)\Common Files\janusNET Shared\janusSEAL\Images\DocumentSlashBlue.png</vt:lpwstr>
  </property>
  <property fmtid="{D5CDD505-2E9C-101B-9397-08002B2CF9AE}" pid="11" name="PM_InsertionValue">
    <vt:lpwstr>UNCLASSIFIED</vt:lpwstr>
  </property>
  <property fmtid="{D5CDD505-2E9C-101B-9397-08002B2CF9AE}" pid="12" name="PM_ProtectiveMarkingImage_Footer">
    <vt:lpwstr>C:\Program Files (x86)\Common Files\janusNET Shared\janusSEAL\Images\DocumentSlashBlue.png</vt:lpwstr>
  </property>
  <property fmtid="{D5CDD505-2E9C-101B-9397-08002B2CF9AE}" pid="13" name="PM_Namespace">
    <vt:lpwstr>gov.au</vt:lpwstr>
  </property>
  <property fmtid="{D5CDD505-2E9C-101B-9397-08002B2CF9AE}" pid="14" name="PM_Version">
    <vt:lpwstr>2012.3</vt:lpwstr>
  </property>
  <property fmtid="{D5CDD505-2E9C-101B-9397-08002B2CF9AE}" pid="15" name="PM_Originating_FileId">
    <vt:lpwstr>2B64349B0109457EB73D8C66D28AD4E9</vt:lpwstr>
  </property>
  <property fmtid="{D5CDD505-2E9C-101B-9397-08002B2CF9AE}" pid="16" name="PM_OriginationTimeStamp">
    <vt:lpwstr>2019-06-21T02:35:49Z</vt:lpwstr>
  </property>
  <property fmtid="{D5CDD505-2E9C-101B-9397-08002B2CF9AE}" pid="17" name="PM_Hash_Version">
    <vt:lpwstr>2016.1</vt:lpwstr>
  </property>
  <property fmtid="{D5CDD505-2E9C-101B-9397-08002B2CF9AE}" pid="18" name="PM_Hash_Salt_Prev">
    <vt:lpwstr>821589598069727F45087BB34B0D3BEA</vt:lpwstr>
  </property>
  <property fmtid="{D5CDD505-2E9C-101B-9397-08002B2CF9AE}" pid="19" name="PM_Hash_Salt">
    <vt:lpwstr>821589598069727F45087BB34B0D3BEA</vt:lpwstr>
  </property>
  <property fmtid="{D5CDD505-2E9C-101B-9397-08002B2CF9AE}" pid="20" name="PM_PrintOutPlacement_XLS">
    <vt:lpwstr/>
  </property>
  <property fmtid="{D5CDD505-2E9C-101B-9397-08002B2CF9AE}" pid="21" name="ContentTypeId">
    <vt:lpwstr>0x01010039FCBB976C53F54F87893E96891BF51F</vt:lpwstr>
  </property>
  <property fmtid="{D5CDD505-2E9C-101B-9397-08002B2CF9AE}" pid="22" name="APRAPeriod">
    <vt:lpwstr/>
  </property>
  <property fmtid="{D5CDD505-2E9C-101B-9397-08002B2CF9AE}" pid="23" name="APRAActivity">
    <vt:lpwstr>94;#Publication|ab25b00f-2385-4d0f-89e2-cf0b96f3cce8</vt:lpwstr>
  </property>
  <property fmtid="{D5CDD505-2E9C-101B-9397-08002B2CF9AE}" pid="24" name="APRAYear">
    <vt:lpwstr>386;#2019|7f488d12-1aa7-4fe3-8821-bfe8262e80d0</vt:lpwstr>
  </property>
  <property fmtid="{D5CDD505-2E9C-101B-9397-08002B2CF9AE}" pid="25" name="APRAIndustry">
    <vt:lpwstr>8;#GI|9e6b8d6f-8851-e311-9e2e-005056b54f10</vt:lpwstr>
  </property>
  <property fmtid="{D5CDD505-2E9C-101B-9397-08002B2CF9AE}" pid="26" name="APRAPRSG">
    <vt:lpwstr/>
  </property>
  <property fmtid="{D5CDD505-2E9C-101B-9397-08002B2CF9AE}" pid="27" name="_dlc_DocIdItemGuid">
    <vt:lpwstr>1c143119-b500-4537-9bb2-2953c19a18d9</vt:lpwstr>
  </property>
  <property fmtid="{D5CDD505-2E9C-101B-9397-08002B2CF9AE}" pid="28" name="IsLocked">
    <vt:lpwstr>Yes</vt:lpwstr>
  </property>
  <property fmtid="{D5CDD505-2E9C-101B-9397-08002B2CF9AE}" pid="29" name="APRACostCentre">
    <vt:lpwstr/>
  </property>
  <property fmtid="{D5CDD505-2E9C-101B-9397-08002B2CF9AE}" pid="30" name="IT system type">
    <vt:lpwstr/>
  </property>
  <property fmtid="{D5CDD505-2E9C-101B-9397-08002B2CF9AE}" pid="31" name="APRACategory">
    <vt:lpwstr/>
  </property>
  <property fmtid="{D5CDD505-2E9C-101B-9397-08002B2CF9AE}" pid="32" name="APRADocumentType">
    <vt:lpwstr>33;#Data|e7db5bf4-7394-4b17-9ff8-454d7adbf5bc</vt:lpwstr>
  </property>
  <property fmtid="{D5CDD505-2E9C-101B-9397-08002B2CF9AE}" pid="33" name="APRAStatus">
    <vt:lpwstr>1;#Draft|0e1556d2-3fe8-443a-ada7-3620563b46b3</vt:lpwstr>
  </property>
  <property fmtid="{D5CDD505-2E9C-101B-9397-08002B2CF9AE}" pid="34" name="APRAEntityAdviceSupport">
    <vt:lpwstr/>
  </property>
  <property fmtid="{D5CDD505-2E9C-101B-9397-08002B2CF9AE}" pid="35" name="APRALegislation">
    <vt:lpwstr/>
  </property>
  <property fmtid="{D5CDD505-2E9C-101B-9397-08002B2CF9AE}" pid="36" name="APRAExternalOrganisation">
    <vt:lpwstr/>
  </property>
  <property fmtid="{D5CDD505-2E9C-101B-9397-08002B2CF9AE}" pid="37" name="APRAIRTR">
    <vt:lpwstr/>
  </property>
  <property fmtid="{D5CDD505-2E9C-101B-9397-08002B2CF9AE}" pid="38" name="RecordPoint_WorkflowType">
    <vt:lpwstr>ActiveSubmitStub</vt:lpwstr>
  </property>
  <property fmtid="{D5CDD505-2E9C-101B-9397-08002B2CF9AE}" pid="39" name="RecordPoint_ActiveItemWebId">
    <vt:lpwstr>{ad6dddf9-383b-42a4-9cb2-33e024a97839}</vt:lpwstr>
  </property>
  <property fmtid="{D5CDD505-2E9C-101B-9397-08002B2CF9AE}" pid="40" name="RecordPoint_ActiveItemSiteId">
    <vt:lpwstr>{99f7d170-f886-4b78-8389-87e4657e4bc8}</vt:lpwstr>
  </property>
  <property fmtid="{D5CDD505-2E9C-101B-9397-08002B2CF9AE}" pid="41" name="RecordPoint_ActiveItemListId">
    <vt:lpwstr>{61fbfb6e-bac9-459c-9569-360598f35847}</vt:lpwstr>
  </property>
  <property fmtid="{D5CDD505-2E9C-101B-9397-08002B2CF9AE}" pid="42" name="RecordPoint_ActiveItemUniqueId">
    <vt:lpwstr>{1c143119-b500-4537-9bb2-2953c19a18d9}</vt:lpwstr>
  </property>
  <property fmtid="{D5CDD505-2E9C-101B-9397-08002B2CF9AE}" pid="43" name="RecordPoint_RecordNumberSubmitted">
    <vt:lpwstr>R0000802610</vt:lpwstr>
  </property>
  <property fmtid="{D5CDD505-2E9C-101B-9397-08002B2CF9AE}" pid="44" name="RecordPoint_SubmissionCompleted">
    <vt:lpwstr>2019-07-09T11:28:35.9718341+10:00</vt:lpwstr>
  </property>
  <property fmtid="{D5CDD505-2E9C-101B-9397-08002B2CF9AE}" pid="45" name="Order">
    <vt:r8>100</vt:r8>
  </property>
  <property fmtid="{D5CDD505-2E9C-101B-9397-08002B2CF9AE}" pid="46" name="MediaServiceImageTags">
    <vt:lpwstr/>
  </property>
</Properties>
</file>